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2880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25725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/>
  <c r="J30" s="1"/>
  <c r="W846" i="3"/>
  <c r="W848" s="1"/>
  <c r="G43" i="5" s="1"/>
  <c r="N846" i="3"/>
  <c r="N848" s="1"/>
  <c r="F43" i="5" s="1"/>
  <c r="I846" i="3"/>
  <c r="I848" s="1"/>
  <c r="C43" i="5" s="1"/>
  <c r="N845" i="3"/>
  <c r="L845"/>
  <c r="J845"/>
  <c r="H845"/>
  <c r="N840"/>
  <c r="L840"/>
  <c r="J840"/>
  <c r="H840"/>
  <c r="N839"/>
  <c r="L839"/>
  <c r="L846" s="1"/>
  <c r="J839"/>
  <c r="J846" s="1"/>
  <c r="H839"/>
  <c r="H846" s="1"/>
  <c r="W833"/>
  <c r="G39" i="5" s="1"/>
  <c r="I833" i="3"/>
  <c r="C39" i="5" s="1"/>
  <c r="N819" i="3"/>
  <c r="L819"/>
  <c r="J819"/>
  <c r="H819"/>
  <c r="N798"/>
  <c r="N833" s="1"/>
  <c r="F39" i="5" s="1"/>
  <c r="L798" i="3"/>
  <c r="L833" s="1"/>
  <c r="E39" i="5" s="1"/>
  <c r="J798" i="3"/>
  <c r="J833" s="1"/>
  <c r="H798"/>
  <c r="H833" s="1"/>
  <c r="B39" i="5" s="1"/>
  <c r="W795" i="3"/>
  <c r="G38" i="5" s="1"/>
  <c r="N794" i="3"/>
  <c r="L794"/>
  <c r="J794"/>
  <c r="I794"/>
  <c r="N793"/>
  <c r="L793"/>
  <c r="J793"/>
  <c r="H793"/>
  <c r="N792"/>
  <c r="L792"/>
  <c r="J792"/>
  <c r="I792"/>
  <c r="I795" s="1"/>
  <c r="N791"/>
  <c r="N795" s="1"/>
  <c r="F38" i="5" s="1"/>
  <c r="L791" i="3"/>
  <c r="L795" s="1"/>
  <c r="E38" i="5" s="1"/>
  <c r="J791" i="3"/>
  <c r="J795" s="1"/>
  <c r="D38" i="5" s="1"/>
  <c r="H791" i="3"/>
  <c r="H795" s="1"/>
  <c r="B38" i="5" s="1"/>
  <c r="W788" i="3"/>
  <c r="W835" s="1"/>
  <c r="G40" i="5" s="1"/>
  <c r="I788" i="3"/>
  <c r="C37" i="5" s="1"/>
  <c r="N787" i="3"/>
  <c r="N788" s="1"/>
  <c r="L787"/>
  <c r="L788" s="1"/>
  <c r="J787"/>
  <c r="J788" s="1"/>
  <c r="H787"/>
  <c r="H788" s="1"/>
  <c r="W781"/>
  <c r="G34" i="5" s="1"/>
  <c r="L781" i="3"/>
  <c r="E34" i="5" s="1"/>
  <c r="I781" i="3"/>
  <c r="C34" i="5" s="1"/>
  <c r="N780" i="3"/>
  <c r="L780"/>
  <c r="J780"/>
  <c r="H780"/>
  <c r="N771"/>
  <c r="N781" s="1"/>
  <c r="F34" i="5" s="1"/>
  <c r="L771" i="3"/>
  <c r="J771"/>
  <c r="J781" s="1"/>
  <c r="H771"/>
  <c r="H781" s="1"/>
  <c r="B34" i="5" s="1"/>
  <c r="C33"/>
  <c r="W768" i="3"/>
  <c r="G33" i="5" s="1"/>
  <c r="I768" i="3"/>
  <c r="N765"/>
  <c r="L765"/>
  <c r="J765"/>
  <c r="H765"/>
  <c r="N762"/>
  <c r="L762"/>
  <c r="J762"/>
  <c r="H762"/>
  <c r="N761"/>
  <c r="L761"/>
  <c r="J761"/>
  <c r="H761"/>
  <c r="N755"/>
  <c r="L755"/>
  <c r="J755"/>
  <c r="H755"/>
  <c r="N754"/>
  <c r="N768" s="1"/>
  <c r="F33" i="5" s="1"/>
  <c r="L754" i="3"/>
  <c r="L768" s="1"/>
  <c r="E33" i="5" s="1"/>
  <c r="J754" i="3"/>
  <c r="J768" s="1"/>
  <c r="D33" i="5" s="1"/>
  <c r="H754" i="3"/>
  <c r="H768" s="1"/>
  <c r="B33" i="5" s="1"/>
  <c r="W751" i="3"/>
  <c r="G32" i="5" s="1"/>
  <c r="N750" i="3"/>
  <c r="L750"/>
  <c r="J750"/>
  <c r="H750"/>
  <c r="N749"/>
  <c r="L749"/>
  <c r="J749"/>
  <c r="H749"/>
  <c r="N747"/>
  <c r="L747"/>
  <c r="J747"/>
  <c r="I747"/>
  <c r="I751" s="1"/>
  <c r="C32" i="5" s="1"/>
  <c r="N743" i="3"/>
  <c r="L743"/>
  <c r="L751" s="1"/>
  <c r="J743"/>
  <c r="J751" s="1"/>
  <c r="H743"/>
  <c r="W740"/>
  <c r="G31" i="5" s="1"/>
  <c r="L740" i="3"/>
  <c r="E31" i="5" s="1"/>
  <c r="N739" i="3"/>
  <c r="L739"/>
  <c r="J739"/>
  <c r="H739"/>
  <c r="N737"/>
  <c r="L737"/>
  <c r="J737"/>
  <c r="H737"/>
  <c r="N734"/>
  <c r="L734"/>
  <c r="J734"/>
  <c r="I734"/>
  <c r="I740" s="1"/>
  <c r="C31" i="5" s="1"/>
  <c r="N729" i="3"/>
  <c r="L729"/>
  <c r="J729"/>
  <c r="H729"/>
  <c r="N726"/>
  <c r="L726"/>
  <c r="J726"/>
  <c r="H726"/>
  <c r="H740" s="1"/>
  <c r="B31" i="5" s="1"/>
  <c r="W723" i="3"/>
  <c r="G30" i="5" s="1"/>
  <c r="N723" i="3"/>
  <c r="F30" i="5" s="1"/>
  <c r="N722" i="3"/>
  <c r="L722"/>
  <c r="J722"/>
  <c r="H722"/>
  <c r="N719"/>
  <c r="L719"/>
  <c r="J719"/>
  <c r="I719"/>
  <c r="N716"/>
  <c r="L716"/>
  <c r="J716"/>
  <c r="H716"/>
  <c r="N713"/>
  <c r="L713"/>
  <c r="J713"/>
  <c r="H713"/>
  <c r="N712"/>
  <c r="L712"/>
  <c r="J712"/>
  <c r="I712"/>
  <c r="N711"/>
  <c r="L711"/>
  <c r="J711"/>
  <c r="H711"/>
  <c r="N710"/>
  <c r="L710"/>
  <c r="J710"/>
  <c r="I710"/>
  <c r="N708"/>
  <c r="L708"/>
  <c r="J708"/>
  <c r="H708"/>
  <c r="N707"/>
  <c r="L707"/>
  <c r="J707"/>
  <c r="I707"/>
  <c r="N706"/>
  <c r="L706"/>
  <c r="J706"/>
  <c r="I706"/>
  <c r="N705"/>
  <c r="L705"/>
  <c r="J705"/>
  <c r="I705"/>
  <c r="I723" s="1"/>
  <c r="C30" i="5" s="1"/>
  <c r="N701" i="3"/>
  <c r="L701"/>
  <c r="J701"/>
  <c r="H701"/>
  <c r="N700"/>
  <c r="L700"/>
  <c r="J700"/>
  <c r="H700"/>
  <c r="N697"/>
  <c r="L697"/>
  <c r="J697"/>
  <c r="H697"/>
  <c r="N692"/>
  <c r="L692"/>
  <c r="J692"/>
  <c r="H692"/>
  <c r="N689"/>
  <c r="L689"/>
  <c r="J689"/>
  <c r="J723" s="1"/>
  <c r="H689"/>
  <c r="H723" s="1"/>
  <c r="B30" i="5" s="1"/>
  <c r="W686" i="3"/>
  <c r="G29" i="5" s="1"/>
  <c r="J686" i="3"/>
  <c r="D29" i="5" s="1"/>
  <c r="N685" i="3"/>
  <c r="L685"/>
  <c r="J685"/>
  <c r="H685"/>
  <c r="N684"/>
  <c r="L684"/>
  <c r="J684"/>
  <c r="I684"/>
  <c r="N683"/>
  <c r="L683"/>
  <c r="J683"/>
  <c r="I683"/>
  <c r="N682"/>
  <c r="L682"/>
  <c r="J682"/>
  <c r="H682"/>
  <c r="N681"/>
  <c r="L681"/>
  <c r="J681"/>
  <c r="I681"/>
  <c r="I686" s="1"/>
  <c r="C29" i="5" s="1"/>
  <c r="N680" i="3"/>
  <c r="L680"/>
  <c r="J680"/>
  <c r="H680"/>
  <c r="H686" s="1"/>
  <c r="B29" i="5" s="1"/>
  <c r="G28"/>
  <c r="W677" i="3"/>
  <c r="N677"/>
  <c r="F28" i="5" s="1"/>
  <c r="I677" i="3"/>
  <c r="C28" i="5" s="1"/>
  <c r="N676" i="3"/>
  <c r="L676"/>
  <c r="J676"/>
  <c r="H676"/>
  <c r="N675"/>
  <c r="L675"/>
  <c r="J675"/>
  <c r="H675"/>
  <c r="N672"/>
  <c r="L672"/>
  <c r="J672"/>
  <c r="H672"/>
  <c r="N669"/>
  <c r="L669"/>
  <c r="J669"/>
  <c r="H669"/>
  <c r="N667"/>
  <c r="L667"/>
  <c r="J667"/>
  <c r="H667"/>
  <c r="N664"/>
  <c r="L664"/>
  <c r="J664"/>
  <c r="H664"/>
  <c r="N660"/>
  <c r="L660"/>
  <c r="J660"/>
  <c r="H660"/>
  <c r="N659"/>
  <c r="L659"/>
  <c r="J659"/>
  <c r="H659"/>
  <c r="N656"/>
  <c r="L656"/>
  <c r="J656"/>
  <c r="H656"/>
  <c r="N654"/>
  <c r="L654"/>
  <c r="J654"/>
  <c r="H654"/>
  <c r="N653"/>
  <c r="L653"/>
  <c r="J653"/>
  <c r="H653"/>
  <c r="N651"/>
  <c r="L651"/>
  <c r="J651"/>
  <c r="H651"/>
  <c r="N648"/>
  <c r="L648"/>
  <c r="J648"/>
  <c r="H648"/>
  <c r="N647"/>
  <c r="L647"/>
  <c r="J647"/>
  <c r="H647"/>
  <c r="N645"/>
  <c r="L645"/>
  <c r="J645"/>
  <c r="H645"/>
  <c r="N641"/>
  <c r="L641"/>
  <c r="J641"/>
  <c r="H641"/>
  <c r="N639"/>
  <c r="L639"/>
  <c r="J639"/>
  <c r="J677" s="1"/>
  <c r="H639"/>
  <c r="H677" s="1"/>
  <c r="B28" i="5" s="1"/>
  <c r="W636" i="3"/>
  <c r="G27" i="5" s="1"/>
  <c r="J636" i="3"/>
  <c r="D27" i="5" s="1"/>
  <c r="N635" i="3"/>
  <c r="L635"/>
  <c r="J635"/>
  <c r="H635"/>
  <c r="N634"/>
  <c r="L634"/>
  <c r="J634"/>
  <c r="H634"/>
  <c r="N631"/>
  <c r="L631"/>
  <c r="J631"/>
  <c r="I631"/>
  <c r="I636" s="1"/>
  <c r="C27" i="5" s="1"/>
  <c r="N629" i="3"/>
  <c r="L629"/>
  <c r="J629"/>
  <c r="H629"/>
  <c r="N625"/>
  <c r="L625"/>
  <c r="J625"/>
  <c r="H625"/>
  <c r="N623"/>
  <c r="L623"/>
  <c r="J623"/>
  <c r="H623"/>
  <c r="N620"/>
  <c r="L620"/>
  <c r="J620"/>
  <c r="H620"/>
  <c r="H636" s="1"/>
  <c r="B27" i="5" s="1"/>
  <c r="G26"/>
  <c r="W617" i="3"/>
  <c r="N616"/>
  <c r="L616"/>
  <c r="J616"/>
  <c r="H616"/>
  <c r="N613"/>
  <c r="L613"/>
  <c r="J613"/>
  <c r="I613"/>
  <c r="N611"/>
  <c r="L611"/>
  <c r="J611"/>
  <c r="H611"/>
  <c r="N601"/>
  <c r="L601"/>
  <c r="J601"/>
  <c r="H601"/>
  <c r="N599"/>
  <c r="L599"/>
  <c r="J599"/>
  <c r="H599"/>
  <c r="N594"/>
  <c r="L594"/>
  <c r="J594"/>
  <c r="I594"/>
  <c r="N591"/>
  <c r="L591"/>
  <c r="J591"/>
  <c r="H591"/>
  <c r="N588"/>
  <c r="L588"/>
  <c r="J588"/>
  <c r="I588"/>
  <c r="N587"/>
  <c r="L587"/>
  <c r="J587"/>
  <c r="H587"/>
  <c r="N585"/>
  <c r="L585"/>
  <c r="J585"/>
  <c r="I585"/>
  <c r="I617" s="1"/>
  <c r="C26" i="5" s="1"/>
  <c r="N582" i="3"/>
  <c r="L582"/>
  <c r="J582"/>
  <c r="J617" s="1"/>
  <c r="H582"/>
  <c r="H617" s="1"/>
  <c r="B26" i="5" s="1"/>
  <c r="W579" i="3"/>
  <c r="G25" i="5" s="1"/>
  <c r="I579" i="3"/>
  <c r="C25" i="5" s="1"/>
  <c r="N578" i="3"/>
  <c r="L578"/>
  <c r="J578"/>
  <c r="H578"/>
  <c r="N577"/>
  <c r="N579" s="1"/>
  <c r="F25" i="5" s="1"/>
  <c r="L577" i="3"/>
  <c r="L579" s="1"/>
  <c r="E25" i="5" s="1"/>
  <c r="J577" i="3"/>
  <c r="J579" s="1"/>
  <c r="D25" i="5" s="1"/>
  <c r="H577" i="3"/>
  <c r="H579" s="1"/>
  <c r="B25" i="5" s="1"/>
  <c r="W574" i="3"/>
  <c r="G24" i="5" s="1"/>
  <c r="L574" i="3"/>
  <c r="E24" i="5" s="1"/>
  <c r="I574" i="3"/>
  <c r="C24" i="5" s="1"/>
  <c r="N573" i="3"/>
  <c r="N574" s="1"/>
  <c r="F24" i="5" s="1"/>
  <c r="L573" i="3"/>
  <c r="J573"/>
  <c r="J574" s="1"/>
  <c r="H573"/>
  <c r="H574" s="1"/>
  <c r="B24" i="5" s="1"/>
  <c r="G23"/>
  <c r="W570" i="3"/>
  <c r="N569"/>
  <c r="L569"/>
  <c r="J569"/>
  <c r="H569"/>
  <c r="N568"/>
  <c r="L568"/>
  <c r="J568"/>
  <c r="I568"/>
  <c r="I570" s="1"/>
  <c r="C23" i="5" s="1"/>
  <c r="N567" i="3"/>
  <c r="L567"/>
  <c r="J567"/>
  <c r="H567"/>
  <c r="H570" s="1"/>
  <c r="B23" i="5" s="1"/>
  <c r="W564" i="3"/>
  <c r="G22" i="5" s="1"/>
  <c r="N564" i="3"/>
  <c r="F22" i="5" s="1"/>
  <c r="I564" i="3"/>
  <c r="C22" i="5" s="1"/>
  <c r="N563" i="3"/>
  <c r="L563"/>
  <c r="J563"/>
  <c r="H563"/>
  <c r="N562"/>
  <c r="L562"/>
  <c r="L564" s="1"/>
  <c r="E22" i="5" s="1"/>
  <c r="J562" i="3"/>
  <c r="J564" s="1"/>
  <c r="H562"/>
  <c r="H564" s="1"/>
  <c r="B22" i="5" s="1"/>
  <c r="W559" i="3"/>
  <c r="G21" i="5" s="1"/>
  <c r="N558" i="3"/>
  <c r="L558"/>
  <c r="J558"/>
  <c r="H558"/>
  <c r="N555"/>
  <c r="L555"/>
  <c r="J555"/>
  <c r="H555"/>
  <c r="N552"/>
  <c r="L552"/>
  <c r="J552"/>
  <c r="H552"/>
  <c r="N546"/>
  <c r="L546"/>
  <c r="J546"/>
  <c r="H546"/>
  <c r="N544"/>
  <c r="L544"/>
  <c r="J544"/>
  <c r="I544"/>
  <c r="N541"/>
  <c r="L541"/>
  <c r="J541"/>
  <c r="H541"/>
  <c r="N539"/>
  <c r="L539"/>
  <c r="J539"/>
  <c r="I539"/>
  <c r="N536"/>
  <c r="L536"/>
  <c r="J536"/>
  <c r="H536"/>
  <c r="N534"/>
  <c r="L534"/>
  <c r="J534"/>
  <c r="I534"/>
  <c r="N532"/>
  <c r="L532"/>
  <c r="J532"/>
  <c r="I532"/>
  <c r="N515"/>
  <c r="L515"/>
  <c r="J515"/>
  <c r="H515"/>
  <c r="N513"/>
  <c r="L513"/>
  <c r="J513"/>
  <c r="I513"/>
  <c r="N508"/>
  <c r="L508"/>
  <c r="J508"/>
  <c r="H508"/>
  <c r="N507"/>
  <c r="L507"/>
  <c r="J507"/>
  <c r="I507"/>
  <c r="N505"/>
  <c r="L505"/>
  <c r="J505"/>
  <c r="I505"/>
  <c r="N501"/>
  <c r="L501"/>
  <c r="J501"/>
  <c r="H501"/>
  <c r="N499"/>
  <c r="L499"/>
  <c r="J499"/>
  <c r="I499"/>
  <c r="N497"/>
  <c r="L497"/>
  <c r="J497"/>
  <c r="H497"/>
  <c r="N496"/>
  <c r="L496"/>
  <c r="J496"/>
  <c r="I496"/>
  <c r="N494"/>
  <c r="L494"/>
  <c r="J494"/>
  <c r="H494"/>
  <c r="N492"/>
  <c r="L492"/>
  <c r="J492"/>
  <c r="I492"/>
  <c r="I559" s="1"/>
  <c r="C21" i="5" s="1"/>
  <c r="N489" i="3"/>
  <c r="N559" s="1"/>
  <c r="F21" i="5" s="1"/>
  <c r="L489" i="3"/>
  <c r="L559" s="1"/>
  <c r="E21" i="5" s="1"/>
  <c r="J489" i="3"/>
  <c r="H489"/>
  <c r="H559" s="1"/>
  <c r="B21" i="5" s="1"/>
  <c r="G20"/>
  <c r="W486" i="3"/>
  <c r="N485"/>
  <c r="L485"/>
  <c r="J485"/>
  <c r="H485"/>
  <c r="N483"/>
  <c r="L483"/>
  <c r="J483"/>
  <c r="I483"/>
  <c r="I486" s="1"/>
  <c r="C20" i="5" s="1"/>
  <c r="N480" i="3"/>
  <c r="N486" s="1"/>
  <c r="F20" i="5" s="1"/>
  <c r="L480" i="3"/>
  <c r="J480"/>
  <c r="J486" s="1"/>
  <c r="H480"/>
  <c r="H486" s="1"/>
  <c r="B20" i="5" s="1"/>
  <c r="G19"/>
  <c r="W477" i="3"/>
  <c r="W783" s="1"/>
  <c r="G35" i="5" s="1"/>
  <c r="N476" i="3"/>
  <c r="L476"/>
  <c r="J476"/>
  <c r="H476"/>
  <c r="N474"/>
  <c r="L474"/>
  <c r="J474"/>
  <c r="I474"/>
  <c r="N473"/>
  <c r="L473"/>
  <c r="J473"/>
  <c r="H473"/>
  <c r="N472"/>
  <c r="L472"/>
  <c r="J472"/>
  <c r="H472"/>
  <c r="N470"/>
  <c r="L470"/>
  <c r="J470"/>
  <c r="I470"/>
  <c r="N469"/>
  <c r="L469"/>
  <c r="J469"/>
  <c r="H469"/>
  <c r="N468"/>
  <c r="L468"/>
  <c r="J468"/>
  <c r="H468"/>
  <c r="N465"/>
  <c r="L465"/>
  <c r="J465"/>
  <c r="I465"/>
  <c r="N460"/>
  <c r="L460"/>
  <c r="J460"/>
  <c r="H460"/>
  <c r="N457"/>
  <c r="L457"/>
  <c r="J457"/>
  <c r="H457"/>
  <c r="N455"/>
  <c r="L455"/>
  <c r="J455"/>
  <c r="I455"/>
  <c r="N451"/>
  <c r="L451"/>
  <c r="J451"/>
  <c r="H451"/>
  <c r="N449"/>
  <c r="L449"/>
  <c r="J449"/>
  <c r="I449"/>
  <c r="I477" s="1"/>
  <c r="N446"/>
  <c r="N477" s="1"/>
  <c r="F19" i="5" s="1"/>
  <c r="L446" i="3"/>
  <c r="J446"/>
  <c r="H446"/>
  <c r="H477" s="1"/>
  <c r="W440"/>
  <c r="G16" i="5" s="1"/>
  <c r="I440" i="3"/>
  <c r="C16" i="5" s="1"/>
  <c r="N437" i="3"/>
  <c r="L437"/>
  <c r="J437"/>
  <c r="H437"/>
  <c r="N436"/>
  <c r="L436"/>
  <c r="J436"/>
  <c r="H436"/>
  <c r="N435"/>
  <c r="L435"/>
  <c r="J435"/>
  <c r="H435"/>
  <c r="N434"/>
  <c r="L434"/>
  <c r="J434"/>
  <c r="H434"/>
  <c r="N433"/>
  <c r="L433"/>
  <c r="J433"/>
  <c r="H433"/>
  <c r="N432"/>
  <c r="L432"/>
  <c r="J432"/>
  <c r="H432"/>
  <c r="N431"/>
  <c r="L431"/>
  <c r="J431"/>
  <c r="H431"/>
  <c r="N430"/>
  <c r="L430"/>
  <c r="J430"/>
  <c r="H430"/>
  <c r="N429"/>
  <c r="L429"/>
  <c r="J429"/>
  <c r="H429"/>
  <c r="N426"/>
  <c r="L426"/>
  <c r="J426"/>
  <c r="H426"/>
  <c r="N423"/>
  <c r="L423"/>
  <c r="J423"/>
  <c r="H423"/>
  <c r="N422"/>
  <c r="L422"/>
  <c r="J422"/>
  <c r="H422"/>
  <c r="N420"/>
  <c r="L420"/>
  <c r="J420"/>
  <c r="H420"/>
  <c r="N417"/>
  <c r="L417"/>
  <c r="J417"/>
  <c r="H417"/>
  <c r="N416"/>
  <c r="L416"/>
  <c r="J416"/>
  <c r="H416"/>
  <c r="N415"/>
  <c r="L415"/>
  <c r="J415"/>
  <c r="H415"/>
  <c r="N402"/>
  <c r="L402"/>
  <c r="J402"/>
  <c r="H402"/>
  <c r="N396"/>
  <c r="L396"/>
  <c r="J396"/>
  <c r="H396"/>
  <c r="N386"/>
  <c r="L386"/>
  <c r="J386"/>
  <c r="H386"/>
  <c r="N384"/>
  <c r="L384"/>
  <c r="J384"/>
  <c r="H384"/>
  <c r="N382"/>
  <c r="L382"/>
  <c r="J382"/>
  <c r="H382"/>
  <c r="N380"/>
  <c r="L380"/>
  <c r="J380"/>
  <c r="H380"/>
  <c r="N378"/>
  <c r="L378"/>
  <c r="J378"/>
  <c r="H378"/>
  <c r="N373"/>
  <c r="L373"/>
  <c r="J373"/>
  <c r="H373"/>
  <c r="N372"/>
  <c r="L372"/>
  <c r="J372"/>
  <c r="H372"/>
  <c r="N366"/>
  <c r="L366"/>
  <c r="J366"/>
  <c r="H366"/>
  <c r="N365"/>
  <c r="L365"/>
  <c r="J365"/>
  <c r="H365"/>
  <c r="N362"/>
  <c r="L362"/>
  <c r="J362"/>
  <c r="H362"/>
  <c r="N358"/>
  <c r="N440" s="1"/>
  <c r="F16" i="5" s="1"/>
  <c r="L358" i="3"/>
  <c r="L440" s="1"/>
  <c r="E16" i="5" s="1"/>
  <c r="J358" i="3"/>
  <c r="J440" s="1"/>
  <c r="H358"/>
  <c r="H440" s="1"/>
  <c r="B16" i="5" s="1"/>
  <c r="W355" i="3"/>
  <c r="G15" i="5" s="1"/>
  <c r="N353" i="3"/>
  <c r="L353"/>
  <c r="J353"/>
  <c r="I353"/>
  <c r="N349"/>
  <c r="L349"/>
  <c r="J349"/>
  <c r="H349"/>
  <c r="N348"/>
  <c r="L348"/>
  <c r="J348"/>
  <c r="I348"/>
  <c r="N347"/>
  <c r="L347"/>
  <c r="J347"/>
  <c r="I347"/>
  <c r="I355" s="1"/>
  <c r="C15" i="5" s="1"/>
  <c r="N346" i="3"/>
  <c r="L346"/>
  <c r="J346"/>
  <c r="H346"/>
  <c r="N343"/>
  <c r="L343"/>
  <c r="J343"/>
  <c r="H343"/>
  <c r="N336"/>
  <c r="L336"/>
  <c r="J336"/>
  <c r="H336"/>
  <c r="N335"/>
  <c r="L335"/>
  <c r="J335"/>
  <c r="H335"/>
  <c r="N330"/>
  <c r="L330"/>
  <c r="J330"/>
  <c r="H330"/>
  <c r="N327"/>
  <c r="L327"/>
  <c r="J327"/>
  <c r="H327"/>
  <c r="N326"/>
  <c r="L326"/>
  <c r="J326"/>
  <c r="H326"/>
  <c r="N325"/>
  <c r="L325"/>
  <c r="J325"/>
  <c r="H325"/>
  <c r="N324"/>
  <c r="L324"/>
  <c r="J324"/>
  <c r="H324"/>
  <c r="N320"/>
  <c r="L320"/>
  <c r="J320"/>
  <c r="H320"/>
  <c r="N318"/>
  <c r="L318"/>
  <c r="J318"/>
  <c r="H318"/>
  <c r="N316"/>
  <c r="L316"/>
  <c r="J316"/>
  <c r="H316"/>
  <c r="N312"/>
  <c r="L312"/>
  <c r="J312"/>
  <c r="H312"/>
  <c r="N309"/>
  <c r="L309"/>
  <c r="J309"/>
  <c r="H309"/>
  <c r="N306"/>
  <c r="L306"/>
  <c r="J306"/>
  <c r="H306"/>
  <c r="N294"/>
  <c r="L294"/>
  <c r="J294"/>
  <c r="H294"/>
  <c r="N290"/>
  <c r="L290"/>
  <c r="J290"/>
  <c r="H290"/>
  <c r="N278"/>
  <c r="L278"/>
  <c r="J278"/>
  <c r="H278"/>
  <c r="N272"/>
  <c r="L272"/>
  <c r="J272"/>
  <c r="H272"/>
  <c r="N268"/>
  <c r="L268"/>
  <c r="J268"/>
  <c r="H268"/>
  <c r="N262"/>
  <c r="L262"/>
  <c r="J262"/>
  <c r="H262"/>
  <c r="N260"/>
  <c r="L260"/>
  <c r="J260"/>
  <c r="H260"/>
  <c r="N248"/>
  <c r="L248"/>
  <c r="J248"/>
  <c r="H248"/>
  <c r="N242"/>
  <c r="L242"/>
  <c r="J242"/>
  <c r="H242"/>
  <c r="N239"/>
  <c r="L239"/>
  <c r="J239"/>
  <c r="H239"/>
  <c r="N233"/>
  <c r="L233"/>
  <c r="J233"/>
  <c r="H233"/>
  <c r="N227"/>
  <c r="L227"/>
  <c r="J227"/>
  <c r="H227"/>
  <c r="N218"/>
  <c r="L218"/>
  <c r="J218"/>
  <c r="H218"/>
  <c r="N215"/>
  <c r="L215"/>
  <c r="J215"/>
  <c r="H215"/>
  <c r="N210"/>
  <c r="L210"/>
  <c r="J210"/>
  <c r="H210"/>
  <c r="N204"/>
  <c r="N355" s="1"/>
  <c r="F15" i="5" s="1"/>
  <c r="L204" i="3"/>
  <c r="L355" s="1"/>
  <c r="E15" i="5" s="1"/>
  <c r="J204" i="3"/>
  <c r="J355" s="1"/>
  <c r="H204"/>
  <c r="H355" s="1"/>
  <c r="B15" i="5" s="1"/>
  <c r="G14"/>
  <c r="W201" i="3"/>
  <c r="N199"/>
  <c r="L199"/>
  <c r="J199"/>
  <c r="H199"/>
  <c r="N196"/>
  <c r="L196"/>
  <c r="J196"/>
  <c r="H196"/>
  <c r="N190"/>
  <c r="L190"/>
  <c r="J190"/>
  <c r="H190"/>
  <c r="N188"/>
  <c r="L188"/>
  <c r="J188"/>
  <c r="H188"/>
  <c r="N185"/>
  <c r="L185"/>
  <c r="J185"/>
  <c r="H185"/>
  <c r="N184"/>
  <c r="L184"/>
  <c r="J184"/>
  <c r="H184"/>
  <c r="N181"/>
  <c r="L181"/>
  <c r="J181"/>
  <c r="H181"/>
  <c r="N177"/>
  <c r="L177"/>
  <c r="J177"/>
  <c r="H177"/>
  <c r="N171"/>
  <c r="L171"/>
  <c r="J171"/>
  <c r="H171"/>
  <c r="N170"/>
  <c r="L170"/>
  <c r="J170"/>
  <c r="H170"/>
  <c r="N158"/>
  <c r="L158"/>
  <c r="J158"/>
  <c r="H158"/>
  <c r="N150"/>
  <c r="L150"/>
  <c r="J150"/>
  <c r="H150"/>
  <c r="N149"/>
  <c r="L149"/>
  <c r="J149"/>
  <c r="I149"/>
  <c r="N148"/>
  <c r="L148"/>
  <c r="J148"/>
  <c r="I148"/>
  <c r="N147"/>
  <c r="L147"/>
  <c r="J147"/>
  <c r="I147"/>
  <c r="I201" s="1"/>
  <c r="C14" i="5" s="1"/>
  <c r="N146" i="3"/>
  <c r="L146"/>
  <c r="J146"/>
  <c r="H146"/>
  <c r="N143"/>
  <c r="L143"/>
  <c r="J143"/>
  <c r="H143"/>
  <c r="N132"/>
  <c r="L132"/>
  <c r="J132"/>
  <c r="H132"/>
  <c r="N128"/>
  <c r="L128"/>
  <c r="J128"/>
  <c r="H128"/>
  <c r="N122"/>
  <c r="L122"/>
  <c r="J122"/>
  <c r="H122"/>
  <c r="N119"/>
  <c r="N201" s="1"/>
  <c r="F14" i="5" s="1"/>
  <c r="L119" i="3"/>
  <c r="L201" s="1"/>
  <c r="E14" i="5" s="1"/>
  <c r="J119" i="3"/>
  <c r="J201" s="1"/>
  <c r="D14" i="5" s="1"/>
  <c r="H119" i="3"/>
  <c r="H201" s="1"/>
  <c r="B14" i="5" s="1"/>
  <c r="G13"/>
  <c r="W116" i="3"/>
  <c r="N114"/>
  <c r="L114"/>
  <c r="J114"/>
  <c r="H114"/>
  <c r="N113"/>
  <c r="L113"/>
  <c r="J113"/>
  <c r="H113"/>
  <c r="N111"/>
  <c r="L111"/>
  <c r="J111"/>
  <c r="H111"/>
  <c r="N109"/>
  <c r="L109"/>
  <c r="J109"/>
  <c r="H109"/>
  <c r="N106"/>
  <c r="L106"/>
  <c r="J106"/>
  <c r="H106"/>
  <c r="N105"/>
  <c r="L105"/>
  <c r="J105"/>
  <c r="I105"/>
  <c r="I116" s="1"/>
  <c r="C13" i="5" s="1"/>
  <c r="N102" i="3"/>
  <c r="L102"/>
  <c r="J102"/>
  <c r="H102"/>
  <c r="N101"/>
  <c r="L101"/>
  <c r="J101"/>
  <c r="H101"/>
  <c r="N95"/>
  <c r="L95"/>
  <c r="J95"/>
  <c r="H95"/>
  <c r="N89"/>
  <c r="L89"/>
  <c r="J89"/>
  <c r="H89"/>
  <c r="N83"/>
  <c r="L83"/>
  <c r="J83"/>
  <c r="H83"/>
  <c r="N82"/>
  <c r="L82"/>
  <c r="J82"/>
  <c r="H82"/>
  <c r="N77"/>
  <c r="L77"/>
  <c r="J77"/>
  <c r="H77"/>
  <c r="N72"/>
  <c r="L72"/>
  <c r="J72"/>
  <c r="H72"/>
  <c r="N59"/>
  <c r="L59"/>
  <c r="J59"/>
  <c r="H59"/>
  <c r="N54"/>
  <c r="N116" s="1"/>
  <c r="F13" i="5" s="1"/>
  <c r="L54" i="3"/>
  <c r="L116" s="1"/>
  <c r="E13" i="5" s="1"/>
  <c r="J54" i="3"/>
  <c r="J116" s="1"/>
  <c r="D13" i="5" s="1"/>
  <c r="H54" i="3"/>
  <c r="H116" s="1"/>
  <c r="B13" i="5" s="1"/>
  <c r="W51" i="3"/>
  <c r="W442" s="1"/>
  <c r="I51"/>
  <c r="C12" i="5" s="1"/>
  <c r="N43" i="3"/>
  <c r="L43"/>
  <c r="J43"/>
  <c r="H43"/>
  <c r="N42"/>
  <c r="L42"/>
  <c r="J42"/>
  <c r="H42"/>
  <c r="N40"/>
  <c r="L40"/>
  <c r="J40"/>
  <c r="H40"/>
  <c r="N39"/>
  <c r="L39"/>
  <c r="J39"/>
  <c r="H39"/>
  <c r="N38"/>
  <c r="L38"/>
  <c r="J38"/>
  <c r="H38"/>
  <c r="N37"/>
  <c r="L37"/>
  <c r="J37"/>
  <c r="H37"/>
  <c r="N27"/>
  <c r="L27"/>
  <c r="J27"/>
  <c r="H27"/>
  <c r="N26"/>
  <c r="L26"/>
  <c r="J26"/>
  <c r="H26"/>
  <c r="N22"/>
  <c r="L22"/>
  <c r="J22"/>
  <c r="H22"/>
  <c r="N20"/>
  <c r="L20"/>
  <c r="J20"/>
  <c r="H20"/>
  <c r="N14"/>
  <c r="N51" s="1"/>
  <c r="L14"/>
  <c r="L51" s="1"/>
  <c r="J14"/>
  <c r="J51" s="1"/>
  <c r="D12" i="5" s="1"/>
  <c r="H14" i="3"/>
  <c r="H51" s="1"/>
  <c r="J26" i="6"/>
  <c r="J20"/>
  <c r="F19"/>
  <c r="J14"/>
  <c r="F14"/>
  <c r="J13"/>
  <c r="F13"/>
  <c r="J12"/>
  <c r="F12"/>
  <c r="F1"/>
  <c r="B8" i="5"/>
  <c r="D8" i="3"/>
  <c r="G17" i="5" l="1"/>
  <c r="W850" i="3"/>
  <c r="G46" i="5" s="1"/>
  <c r="N835" i="3"/>
  <c r="F40" i="5" s="1"/>
  <c r="F37"/>
  <c r="L848" i="3"/>
  <c r="E43" i="5" s="1"/>
  <c r="E42"/>
  <c r="N442" i="3"/>
  <c r="F17" i="5" s="1"/>
  <c r="F12"/>
  <c r="E37"/>
  <c r="L835" i="3"/>
  <c r="E40" i="5" s="1"/>
  <c r="E12"/>
  <c r="L442" i="3"/>
  <c r="E17" i="5" s="1"/>
  <c r="G12"/>
  <c r="L477" i="3"/>
  <c r="E19" i="5" s="1"/>
  <c r="L570" i="3"/>
  <c r="E23" i="5" s="1"/>
  <c r="N617" i="3"/>
  <c r="F26" i="5" s="1"/>
  <c r="J740" i="3"/>
  <c r="D31" i="5" s="1"/>
  <c r="G37"/>
  <c r="F42"/>
  <c r="J477" i="3"/>
  <c r="D19" i="5" s="1"/>
  <c r="L486" i="3"/>
  <c r="E20" i="5" s="1"/>
  <c r="J570" i="3"/>
  <c r="D23" i="5" s="1"/>
  <c r="L617" i="3"/>
  <c r="E26" i="5" s="1"/>
  <c r="N636" i="3"/>
  <c r="F27" i="5" s="1"/>
  <c r="N686" i="3"/>
  <c r="F29" i="5" s="1"/>
  <c r="J559" i="3"/>
  <c r="D21" i="5" s="1"/>
  <c r="L636" i="3"/>
  <c r="E27" i="5" s="1"/>
  <c r="L686" i="3"/>
  <c r="E29" i="5" s="1"/>
  <c r="N740" i="3"/>
  <c r="F31" i="5" s="1"/>
  <c r="C42"/>
  <c r="N570" i="3"/>
  <c r="F23" i="5" s="1"/>
  <c r="L677" i="3"/>
  <c r="E28" i="5" s="1"/>
  <c r="L723" i="3"/>
  <c r="E30" i="5" s="1"/>
  <c r="N751" i="3"/>
  <c r="G42" i="5"/>
  <c r="F32"/>
  <c r="E32"/>
  <c r="H751" i="3"/>
  <c r="B32" i="5" s="1"/>
  <c r="H442" i="3"/>
  <c r="B12" i="5"/>
  <c r="D24"/>
  <c r="E574" i="3"/>
  <c r="D32" i="5"/>
  <c r="E751" i="3"/>
  <c r="D34" i="5"/>
  <c r="E781" i="3"/>
  <c r="E355"/>
  <c r="D15" i="5"/>
  <c r="B19"/>
  <c r="H783" i="3"/>
  <c r="I783"/>
  <c r="C19" i="5"/>
  <c r="D20"/>
  <c r="E486" i="3"/>
  <c r="D28" i="5"/>
  <c r="E677" i="3"/>
  <c r="D42" i="5"/>
  <c r="E846" i="3"/>
  <c r="J848"/>
  <c r="D16" i="5"/>
  <c r="E440" i="3"/>
  <c r="D30" i="5"/>
  <c r="E723" i="3"/>
  <c r="J835"/>
  <c r="D37" i="5"/>
  <c r="E788" i="3"/>
  <c r="H848"/>
  <c r="B43" i="5" s="1"/>
  <c r="B42"/>
  <c r="D22"/>
  <c r="E564" i="3"/>
  <c r="D26" i="5"/>
  <c r="E617" i="3"/>
  <c r="H835"/>
  <c r="B37" i="5"/>
  <c r="I835" i="3"/>
  <c r="C38" i="5"/>
  <c r="D39"/>
  <c r="E833" i="3"/>
  <c r="E201"/>
  <c r="J442"/>
  <c r="E559"/>
  <c r="E579"/>
  <c r="E686"/>
  <c r="E768"/>
  <c r="E116"/>
  <c r="I442"/>
  <c r="E51"/>
  <c r="E570"/>
  <c r="E636"/>
  <c r="E795"/>
  <c r="L783" l="1"/>
  <c r="E35" i="5" s="1"/>
  <c r="E740" i="3"/>
  <c r="J783"/>
  <c r="N783"/>
  <c r="E477"/>
  <c r="N850"/>
  <c r="F46" i="5" s="1"/>
  <c r="F35"/>
  <c r="C17"/>
  <c r="E16" i="6"/>
  <c r="I850" i="3"/>
  <c r="C46" i="5" s="1"/>
  <c r="D17" i="6"/>
  <c r="B35" i="5"/>
  <c r="D35"/>
  <c r="E783" i="3"/>
  <c r="C40" i="5"/>
  <c r="E18" i="6"/>
  <c r="D43" i="5"/>
  <c r="E848" i="3"/>
  <c r="E17" i="6"/>
  <c r="C35" i="5"/>
  <c r="B17"/>
  <c r="D16" i="6"/>
  <c r="H850" i="3"/>
  <c r="B46" i="5" s="1"/>
  <c r="J850" i="3"/>
  <c r="D17" i="5"/>
  <c r="E442" i="3"/>
  <c r="D40" i="5"/>
  <c r="E835" i="3"/>
  <c r="B40" i="5"/>
  <c r="D18" i="6"/>
  <c r="L850" i="3" l="1"/>
  <c r="E46" i="5" s="1"/>
  <c r="F18" i="6"/>
  <c r="D46" i="5"/>
  <c r="E850" i="3"/>
  <c r="E20" i="6"/>
  <c r="F24"/>
  <c r="D20"/>
  <c r="F25"/>
  <c r="F23"/>
  <c r="F16"/>
  <c r="F22"/>
  <c r="F17"/>
  <c r="F20" l="1"/>
  <c r="F26"/>
  <c r="J28" l="1"/>
  <c r="I29" s="1"/>
  <c r="J29" s="1"/>
  <c r="J31" s="1"/>
</calcChain>
</file>

<file path=xl/sharedStrings.xml><?xml version="1.0" encoding="utf-8"?>
<sst xmlns="http://schemas.openxmlformats.org/spreadsheetml/2006/main" count="4006" uniqueCount="1405">
  <si>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</si>
  <si>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</si>
  <si>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</si>
  <si>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</si>
  <si>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</si>
  <si>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</si>
  <si>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</si>
  <si>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</si>
  <si>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</si>
  <si>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</si>
  <si>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</si>
  <si>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</si>
  <si>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</si>
  <si>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</si>
  <si>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</si>
  <si>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</si>
  <si>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</si>
  <si>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</si>
  <si>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</si>
  <si>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</si>
  <si>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</si>
  <si>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</si>
  <si>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</si>
  <si>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</si>
  <si>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</si>
  <si>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</si>
  <si>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</si>
  <si>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</si>
  <si>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</si>
  <si>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</si>
  <si>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</si>
  <si>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</si>
  <si>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</si>
  <si>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</si>
  <si>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</si>
  <si>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</si>
  <si>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</si>
  <si>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</si>
  <si>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</si>
  <si>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</si>
  <si>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</si>
  <si>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</si>
  <si>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</si>
  <si>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</si>
  <si>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</si>
  <si>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</si>
  <si>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</si>
  <si>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</si>
  <si>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</si>
  <si>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</si>
  <si>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</si>
  <si>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</si>
  <si>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</si>
  <si>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</si>
  <si>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</si>
  <si>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</si>
  <si>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</si>
  <si>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</si>
  <si>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</si>
  <si>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</si>
  <si>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</si>
  <si>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</si>
  <si>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</si>
  <si>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</si>
  <si>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</si>
  <si>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</si>
  <si>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</si>
  <si>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</si>
  <si>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</si>
  <si>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</si>
  <si>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</si>
  <si>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</si>
  <si>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</si>
  <si>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</si>
  <si>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</si>
  <si>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</si>
  <si>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</si>
  <si>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</si>
  <si>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</si>
  <si>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</si>
  <si>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</si>
  <si>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</si>
  <si>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</si>
  <si>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</si>
  <si>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</si>
  <si>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</si>
  <si>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</si>
  <si>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</si>
  <si>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</si>
  <si>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</si>
  <si>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</si>
  <si>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</si>
  <si>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</si>
  <si>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</si>
  <si>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</si>
  <si>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</si>
  <si>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</si>
  <si>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</si>
  <si>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</si>
  <si>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</si>
  <si>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</si>
  <si>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</si>
  <si>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</si>
  <si>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</si>
  <si>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</si>
  <si>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</si>
  <si>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</si>
  <si>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</si>
  <si>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</si>
  <si>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</si>
  <si>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</si>
  <si>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</si>
  <si>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</si>
  <si>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Obec Zborov nad Bystricou </t>
  </si>
  <si>
    <t xml:space="preserve">Spracoval: Stanislav Hlubina                       </t>
  </si>
  <si>
    <t xml:space="preserve">Projektant: ARCHEKTA, s.r.o. </t>
  </si>
  <si>
    <t xml:space="preserve">JKSO : </t>
  </si>
  <si>
    <t>Stavba : Modernizácia zberného dvora v obci Zborov nad Bystricou</t>
  </si>
  <si>
    <t>Objekt : SO 01 - Hala zberného dvora</t>
  </si>
  <si>
    <t>HLUBINA Stanislav</t>
  </si>
  <si>
    <t xml:space="preserve"> HLUBINA Stanislav</t>
  </si>
  <si>
    <t>parc.č. 945/1,2,4,5,8,10,15</t>
  </si>
  <si>
    <t>JKSO :</t>
  </si>
  <si>
    <t>Stanislav Hlubina</t>
  </si>
  <si>
    <t xml:space="preserve">Obec Zborov nad Bystricou </t>
  </si>
  <si>
    <t xml:space="preserve">ARCHEKTA, s.r.o.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</si>
  <si>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</si>
  <si>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</si>
  <si>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</si>
  <si>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</si>
  <si>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</si>
  <si>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</si>
  <si>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</si>
  <si>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</si>
  <si>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</si>
  <si>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</si>
  <si>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</si>
  <si>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</si>
  <si>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</si>
  <si>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</si>
  <si>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</si>
  <si>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</si>
  <si>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</si>
  <si>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</si>
  <si>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131201102</t>
  </si>
  <si>
    <t>Hĺbenie jám nezapaž. v horn. tr. 3 nad 100 do 1 000 m3</t>
  </si>
  <si>
    <t>m3</t>
  </si>
  <si>
    <t xml:space="preserve">                    </t>
  </si>
  <si>
    <t>13120-1102</t>
  </si>
  <si>
    <t>45.11.21</t>
  </si>
  <si>
    <t>EK</t>
  </si>
  <si>
    <t>S</t>
  </si>
  <si>
    <t>SH= -0,900</t>
  </si>
  <si>
    <t>(25,20+0,50*2)*(13,20+0,50*2)*0,68 =   252,987</t>
  </si>
  <si>
    <t>(25,20+0,50*2)*3,85*0,45 =   45,392</t>
  </si>
  <si>
    <t>šachta SH= -1,590</t>
  </si>
  <si>
    <t>5,84*2,94*(1,59-0,90) =   11,847</t>
  </si>
  <si>
    <t>272</t>
  </si>
  <si>
    <t>131201109</t>
  </si>
  <si>
    <t>Príplatok za lepivosť v horn. tr. 3</t>
  </si>
  <si>
    <t>13120-1109</t>
  </si>
  <si>
    <t>310,226*0,3 =   93,068</t>
  </si>
  <si>
    <t>131201201</t>
  </si>
  <si>
    <t>Hĺbenie jám zapaž. v horn. tr. 3 do 100 m3</t>
  </si>
  <si>
    <t>13120-1201</t>
  </si>
  <si>
    <t>0,90*0,90*1,15*5 =   4,658</t>
  </si>
  <si>
    <t>rozšírený výkop pre montáž debnenia</t>
  </si>
  <si>
    <t>4,658*0,5 =   2,329</t>
  </si>
  <si>
    <t>131201209</t>
  </si>
  <si>
    <t>Príplatok za lepivosť horn. tr. 3</t>
  </si>
  <si>
    <t>13120-1209</t>
  </si>
  <si>
    <t>132201101</t>
  </si>
  <si>
    <t>Hĺbenie rýh šírka do 60 cm v horn. tr. 3 do 100 m3</t>
  </si>
  <si>
    <t>13220-1101</t>
  </si>
  <si>
    <t>SH= -1,750 HH= -0,900</t>
  </si>
  <si>
    <t>25,20*0,60*0,85*2 =   25,704</t>
  </si>
  <si>
    <t>12,00*0,60*0,85*2 =   12,240</t>
  </si>
  <si>
    <t>3,85*0,60*0,85 =   1,964</t>
  </si>
  <si>
    <t>0,60*0,50*0,85*12 =   3,060</t>
  </si>
  <si>
    <t>SH= -2,19 HH= -1,590</t>
  </si>
  <si>
    <t>(5,84+1,94)*2*0,50*0,60 =   4,668</t>
  </si>
  <si>
    <t>47,636*0,5 =   23,818</t>
  </si>
  <si>
    <t>132201109</t>
  </si>
  <si>
    <t>Príplatok za lepivosť horniny tr. 3 v rýhach š. do 60 cm</t>
  </si>
  <si>
    <t>13220-1109</t>
  </si>
  <si>
    <t>162701105</t>
  </si>
  <si>
    <t>Vodorovné premiestnenie výkopu do 10000 m horn. tr. 1-4</t>
  </si>
  <si>
    <t>16270-1105</t>
  </si>
  <si>
    <t>45.11.24</t>
  </si>
  <si>
    <t>166101101</t>
  </si>
  <si>
    <t>Prehodenie výkopku v horn. tr. 1-4</t>
  </si>
  <si>
    <t>16610-1101</t>
  </si>
  <si>
    <t>167101102</t>
  </si>
  <si>
    <t>Nakladanie výkopku nad 100 m3 v horn. tr. 1-4</t>
  </si>
  <si>
    <t>16710-1102</t>
  </si>
  <si>
    <t>310,226+6,987+71,454-52,259 =   336,408</t>
  </si>
  <si>
    <t>171201202</t>
  </si>
  <si>
    <t>Uloženie sypaniny na skládky nad 100 do 1 000 m3</t>
  </si>
  <si>
    <t>17120-1202</t>
  </si>
  <si>
    <t>174101001</t>
  </si>
  <si>
    <t>Zásyp zhutnený jám, šachiet, rýh, zárezov alebo okolo objektov do 100 m3</t>
  </si>
  <si>
    <t>17410-1001</t>
  </si>
  <si>
    <t>spätný zásyp rozšíreného výkopu</t>
  </si>
  <si>
    <t>pásy</t>
  </si>
  <si>
    <t>prisypanie k soklu</t>
  </si>
  <si>
    <t>25,20*0,50*0,68*2 =   17,136</t>
  </si>
  <si>
    <t>13,20*0,50*0,68*2 =   8,976</t>
  </si>
  <si>
    <t xml:space="preserve">1 - ZEMNE PRÁCE  spolu: </t>
  </si>
  <si>
    <t>2 - ZÁKLADY</t>
  </si>
  <si>
    <t>271</t>
  </si>
  <si>
    <t>212752127</t>
  </si>
  <si>
    <t>Trativody z flexibilného potrubia DN 160 so štrkopieskovým lôžkom a obsypom</t>
  </si>
  <si>
    <t>m</t>
  </si>
  <si>
    <t>21275-2127</t>
  </si>
  <si>
    <t>45.25.21</t>
  </si>
  <si>
    <t>vr.vývodov</t>
  </si>
  <si>
    <t>(25,24+0,50*2)*2 =   52,480</t>
  </si>
  <si>
    <t>(17,22+0,50*2)*2 =   36,440</t>
  </si>
  <si>
    <t>-12,24 =   -12,240</t>
  </si>
  <si>
    <t>002</t>
  </si>
  <si>
    <t>271531111</t>
  </si>
  <si>
    <t>Vankúš pod základy z kameniva hrubého drveného 16-63 mm</t>
  </si>
  <si>
    <t>27153-1111</t>
  </si>
  <si>
    <t>pod pásy</t>
  </si>
  <si>
    <t>25,20*0,60*0,15*2 =   4,536</t>
  </si>
  <si>
    <t>12,00*0,60*0,15*2 =   2,160</t>
  </si>
  <si>
    <t>3,85*0,60*0,15 =   0,347</t>
  </si>
  <si>
    <t>0,60*0,50*0,15*12 =   0,540</t>
  </si>
  <si>
    <t>(5,84+1,94)*2*0,50*0,15 =   1,167</t>
  </si>
  <si>
    <t>pod pätku</t>
  </si>
  <si>
    <t>0,90*0,90*0,15*5 =   0,608</t>
  </si>
  <si>
    <t>pod dosku šachty</t>
  </si>
  <si>
    <t>4,84*1,94*0,25 =   2,347</t>
  </si>
  <si>
    <t>pod dosku</t>
  </si>
  <si>
    <t>24,20*12,20*0,50-5,84*2,94*0,50 =   139,035</t>
  </si>
  <si>
    <t>011</t>
  </si>
  <si>
    <t>273321411</t>
  </si>
  <si>
    <t>Základové dosky zo železobetónu tr. C25/30</t>
  </si>
  <si>
    <t>27332-1411</t>
  </si>
  <si>
    <t>45.25.32</t>
  </si>
  <si>
    <t>doska šachty</t>
  </si>
  <si>
    <t>5,84*2,94*0,15 =   2,575</t>
  </si>
  <si>
    <t>doska haly</t>
  </si>
  <si>
    <t>25,00*13,00*0,18-4,80*1,90*0,18 =   56,858</t>
  </si>
  <si>
    <t>273351215</t>
  </si>
  <si>
    <t>Debnenie základových dosiek zhotovenie</t>
  </si>
  <si>
    <t>m2</t>
  </si>
  <si>
    <t>27335-1215</t>
  </si>
  <si>
    <t>(25,00+13,00)*2*0,18+(4,80+1,90)*2*0,18 =   16,092</t>
  </si>
  <si>
    <t>(5,84+2,94)*2*0,15 =   2,634</t>
  </si>
  <si>
    <t>273351216</t>
  </si>
  <si>
    <t>Debnenie základových dosiek odstránenie</t>
  </si>
  <si>
    <t>27335-1216</t>
  </si>
  <si>
    <t>273362033</t>
  </si>
  <si>
    <t>Výstuž základových dosiek zo zvarovaných sietí KARI d 8/8 mm, oko 150x150 mm</t>
  </si>
  <si>
    <t>27336-2033</t>
  </si>
  <si>
    <t xml:space="preserve">  .  .  </t>
  </si>
  <si>
    <t>spodná vrstva + 15% preloženie</t>
  </si>
  <si>
    <t>(25,00*13,00-4,80*1,90)*1,15 =   363,262</t>
  </si>
  <si>
    <t>5,84*2,94*1,15 =   19,745</t>
  </si>
  <si>
    <t>274321411</t>
  </si>
  <si>
    <t>Základové pásy zo železobetónu tr. C20/25</t>
  </si>
  <si>
    <t>27432-1411</t>
  </si>
  <si>
    <t>25,20*0,60*0,70*2 =   21,168</t>
  </si>
  <si>
    <t>12,00*0,60*0,70*2 =   10,080</t>
  </si>
  <si>
    <t>3,85*0,60*0,70 =   1,617</t>
  </si>
  <si>
    <t>0,60*0,50*0,70*12 =   2,520</t>
  </si>
  <si>
    <t>(5,84+1,94)*2*0,50*0,70 =   5,446</t>
  </si>
  <si>
    <t>274351215</t>
  </si>
  <si>
    <t>Debnenie základových pásov zhotovenie</t>
  </si>
  <si>
    <t>27435-1215</t>
  </si>
  <si>
    <t>25,20*0,70*2*2 =   70,560</t>
  </si>
  <si>
    <t>12,00*0,70*2*2 =   33,600</t>
  </si>
  <si>
    <t>3,85*0,70*2 =   5,390</t>
  </si>
  <si>
    <t>0,50*0,70*2*12 =   8,400</t>
  </si>
  <si>
    <t>(5,84+1,94)*2*0,70*2 =   21,784</t>
  </si>
  <si>
    <t>274351216</t>
  </si>
  <si>
    <t>Debnenie základových pásov odstránenie</t>
  </si>
  <si>
    <t>27435-1216</t>
  </si>
  <si>
    <t>015</t>
  </si>
  <si>
    <t>274353131</t>
  </si>
  <si>
    <t>Debnenie kotev. otvorov v zákl. pásoch 0,05-0,10 m2, hl. do 1,0 m</t>
  </si>
  <si>
    <t>kus</t>
  </si>
  <si>
    <t>27435-3131</t>
  </si>
  <si>
    <t>prestupy základ.konštrukcií pre ZTI</t>
  </si>
  <si>
    <t>5 =   5,000</t>
  </si>
  <si>
    <t>MAT</t>
  </si>
  <si>
    <t>2865A0116</t>
  </si>
  <si>
    <t>Rúra kanalizačná hladká PVC d 200x4,5x1000</t>
  </si>
  <si>
    <t>25.21.22</t>
  </si>
  <si>
    <t xml:space="preserve">3024144             </t>
  </si>
  <si>
    <t>EZ</t>
  </si>
  <si>
    <t>274361821</t>
  </si>
  <si>
    <t>Výstuž základových pásov BSt 500 (10505)</t>
  </si>
  <si>
    <t>t</t>
  </si>
  <si>
    <t>27436-1821</t>
  </si>
  <si>
    <t>3107,88*0,001*1,1 =   3,419</t>
  </si>
  <si>
    <t>411,59*0,001*1,1 =   0,453</t>
  </si>
  <si>
    <t>275313711</t>
  </si>
  <si>
    <t>Základové pätky z betónu prostého tr. C20/25</t>
  </si>
  <si>
    <t>27531-3711</t>
  </si>
  <si>
    <t>0,90*0,90*1,36*5 =   5,508</t>
  </si>
  <si>
    <t>275351215</t>
  </si>
  <si>
    <t>Debnenie základových pätiek zhotovenie</t>
  </si>
  <si>
    <t>27535-1215</t>
  </si>
  <si>
    <t>(0,90+0,90)*2*1,36*5 =   24,480</t>
  </si>
  <si>
    <t>275351216</t>
  </si>
  <si>
    <t>Debnenie základových pätiek odstránenie</t>
  </si>
  <si>
    <t>27535-1216</t>
  </si>
  <si>
    <t>275361821</t>
  </si>
  <si>
    <t>Výstuž základových pätiek BSt 500 (10505)</t>
  </si>
  <si>
    <t>27536-1821</t>
  </si>
  <si>
    <t>382,738*0,001*1,1 =   0,421</t>
  </si>
  <si>
    <t xml:space="preserve">2 - ZÁKLADY  spolu: </t>
  </si>
  <si>
    <t>3 - ZVISLÉ A KOMPLETNÉ KONŠTRUKCIE</t>
  </si>
  <si>
    <t>311272203</t>
  </si>
  <si>
    <t>Murivo nosné z betónových tvárnic hr. 300mm s výplňou C20/25</t>
  </si>
  <si>
    <t>31127-2203</t>
  </si>
  <si>
    <t>45.25.50</t>
  </si>
  <si>
    <t>šachta</t>
  </si>
  <si>
    <t>(5,84+2,34)*2*0,30*0,79 =   3,877</t>
  </si>
  <si>
    <t>311272204</t>
  </si>
  <si>
    <t>Murivo nosné z betónových tvárnic hr. 400mm s výplňou C20/25</t>
  </si>
  <si>
    <t>31127-2204</t>
  </si>
  <si>
    <t>základy</t>
  </si>
  <si>
    <t>25,00*0,40*0,50*2 =   10,000</t>
  </si>
  <si>
    <t>12,20*0,40*0,50*2 =   4,880</t>
  </si>
  <si>
    <t>3,95*0,40*0,50 =   0,790</t>
  </si>
  <si>
    <t>0,50*0,40*0,50*12 =   1,200</t>
  </si>
  <si>
    <t>311272212</t>
  </si>
  <si>
    <t>Murivo presné porobet tvárnice 250mm, P3-450</t>
  </si>
  <si>
    <t>31127-2212</t>
  </si>
  <si>
    <t>štít</t>
  </si>
  <si>
    <t>16,98*0,25*0,42 =   1,783</t>
  </si>
  <si>
    <t>16,98*0,25*1,77*0,5 =   3,757</t>
  </si>
  <si>
    <t>311272373</t>
  </si>
  <si>
    <t>Murivo presné porobet tvárnice 375mm, P3-450</t>
  </si>
  <si>
    <t>31127-2373</t>
  </si>
  <si>
    <t>1.NP</t>
  </si>
  <si>
    <t>25,00*0,375*4,00*2 =   75,000</t>
  </si>
  <si>
    <t>12,25*0,375*4,00*2 =   36,750</t>
  </si>
  <si>
    <t>0,375*0,225*4,00*12 =   4,050</t>
  </si>
  <si>
    <t>3,98*0,375*4,00 =   5,970</t>
  </si>
  <si>
    <t>-3,60*0,375*3,73*2 =   -10,071</t>
  </si>
  <si>
    <t>-3,00*0,375*2,00*4 =   -9,000</t>
  </si>
  <si>
    <t>-0,60*0,375*0,75*3 =   -0,506</t>
  </si>
  <si>
    <t>-1,05*0,375*2,28 =   -0,898</t>
  </si>
  <si>
    <t>-1,00*0,375*2,00 =   -0,750</t>
  </si>
  <si>
    <t>311361821</t>
  </si>
  <si>
    <t>Výstuž nadzákladových múrov nosných BSt 500 (10505)</t>
  </si>
  <si>
    <t>31136-1821</t>
  </si>
  <si>
    <t>3,877*0,045 =   0,174</t>
  </si>
  <si>
    <t>16,87*0,045 =   0,759</t>
  </si>
  <si>
    <t>012</t>
  </si>
  <si>
    <t>317121101</t>
  </si>
  <si>
    <t>Montáž prefabrik. prekladov pre svetlosť otvoru do 105 cm</t>
  </si>
  <si>
    <t>31712-1101</t>
  </si>
  <si>
    <t>45.21.7*</t>
  </si>
  <si>
    <t>5953B0131</t>
  </si>
  <si>
    <t>Preklad nosný pórobetónové 375x249x1250mm</t>
  </si>
  <si>
    <t>5953B0132</t>
  </si>
  <si>
    <t>Preklad nosný pórobetónové 375x249x1500mm</t>
  </si>
  <si>
    <t>5953B0251</t>
  </si>
  <si>
    <t>Preklad nenosný pórobetónové 150x249x1250mm</t>
  </si>
  <si>
    <t>317321411</t>
  </si>
  <si>
    <t>Preklady zo železobetónu tr. C25/30</t>
  </si>
  <si>
    <t>31732-1411</t>
  </si>
  <si>
    <t>25,00*0,375*0,40*2 =   7,500</t>
  </si>
  <si>
    <t>12,25*0,375*0,40*2 =   3,675</t>
  </si>
  <si>
    <t>0,375*0,225*0,40*12 =   0,405</t>
  </si>
  <si>
    <t>3,98*0,375*0,40 =   0,597</t>
  </si>
  <si>
    <t>štítový veniec</t>
  </si>
  <si>
    <t>(8,43+0,68)*0,25*0,25*2 =   1,139</t>
  </si>
  <si>
    <t>317351107</t>
  </si>
  <si>
    <t>Debnenie prekladov s podper. konštr. do 4m zhotovenie</t>
  </si>
  <si>
    <t>31735-1107</t>
  </si>
  <si>
    <t>zvisle</t>
  </si>
  <si>
    <t>25,00*0,40*2*2 =   40,000</t>
  </si>
  <si>
    <t>12,25*0,40*2*2 =   19,600</t>
  </si>
  <si>
    <t>0,225*0,40*2*12 =   2,160</t>
  </si>
  <si>
    <t>3,98*0,40*2 =   3,184</t>
  </si>
  <si>
    <t>(8,43+0,68)*0,25*2*2 =   9,110</t>
  </si>
  <si>
    <t>vodorovne</t>
  </si>
  <si>
    <t>3,60*0,375*2 =   2,700</t>
  </si>
  <si>
    <t>3,00*0,375*4 =   4,500</t>
  </si>
  <si>
    <t>317351108</t>
  </si>
  <si>
    <t>Debnenie prekladov s podper. konštr. do 4m odstránenie</t>
  </si>
  <si>
    <t>31735-1108</t>
  </si>
  <si>
    <t>317361821</t>
  </si>
  <si>
    <t>Výstuž prekladov, ríms BSt 500 (10505)</t>
  </si>
  <si>
    <t>31736-1821</t>
  </si>
  <si>
    <t>81,168*0,001*1,1 =   0,089</t>
  </si>
  <si>
    <t>34,086*0,001*1,1 =   0,037</t>
  </si>
  <si>
    <t>1213,44*0,001*1,1 =   1,335</t>
  </si>
  <si>
    <t>170,88*0,001*1,1 =   0,188</t>
  </si>
  <si>
    <t>212,16*0,001*1,1 =   0,233</t>
  </si>
  <si>
    <t>330321410</t>
  </si>
  <si>
    <t>Stĺpy a piliere zo železobetónu tr. C25/30</t>
  </si>
  <si>
    <t>33032-1410</t>
  </si>
  <si>
    <t>stľpy štítu</t>
  </si>
  <si>
    <t>0,25*0,25*1,40*2 =   0,175</t>
  </si>
  <si>
    <t>0,25*0,25*2,15*2 =   0,269</t>
  </si>
  <si>
    <t>331351101</t>
  </si>
  <si>
    <t>Debnenie stĺpov prierezu 4-uholníka v. do 4 m zhotovenie</t>
  </si>
  <si>
    <t>33135-1101</t>
  </si>
  <si>
    <t>(0,25+0,25)*2*1,40*2 =   2,800</t>
  </si>
  <si>
    <t>(0,25+0,25)*2*2,15*2 =   4,300</t>
  </si>
  <si>
    <t>331351102</t>
  </si>
  <si>
    <t>Debnenie stĺpov prierezu 4-uholníka v. do 4 m odstránenie</t>
  </si>
  <si>
    <t>33135-1102</t>
  </si>
  <si>
    <t>331361821</t>
  </si>
  <si>
    <t>Výstuž stĺpov hranatých BSt 500 (10505)</t>
  </si>
  <si>
    <t>33136-1821</t>
  </si>
  <si>
    <t>vystuženie 120kg / m3</t>
  </si>
  <si>
    <t>0,444*0,12 =   0,053</t>
  </si>
  <si>
    <t>014</t>
  </si>
  <si>
    <t>340291122</t>
  </si>
  <si>
    <t>Dodat. ukotvenie priečok k tehel. konštr. plochými nerez. kotvami hr. nad 100 mm</t>
  </si>
  <si>
    <t>34029-1122</t>
  </si>
  <si>
    <t>4,40*4 =   17,600</t>
  </si>
  <si>
    <t>342272536</t>
  </si>
  <si>
    <t>Priečky pórobetónové hr.150mm 550kg/m3</t>
  </si>
  <si>
    <t>34227-2536</t>
  </si>
  <si>
    <t>4,775*4,40 =   21,010</t>
  </si>
  <si>
    <t>1,575*4,40 =   6,930</t>
  </si>
  <si>
    <t>1,80*4,40*3 =   23,760</t>
  </si>
  <si>
    <t>-0,60*1,97 =   -1,182</t>
  </si>
  <si>
    <t>-0,80*1,97 =   -1,576</t>
  </si>
  <si>
    <t>346272115</t>
  </si>
  <si>
    <t>Ochranné primurovky hr. 150 mm z pórobetónových presných priečkoviek objemovej hmotnosti 500 kg/m3</t>
  </si>
  <si>
    <t>34627-2115</t>
  </si>
  <si>
    <t>prímurovka šachty</t>
  </si>
  <si>
    <t>(5,10+1,90)*2*1,04 =   14,560</t>
  </si>
  <si>
    <t>389841112.1</t>
  </si>
  <si>
    <t>Komín 3-zložkový 1-prieduchový nerez z keramických vložiek D 20 cm výška cca 8,0m "ozn.nk"</t>
  </si>
  <si>
    <t>súbor</t>
  </si>
  <si>
    <t>38984-1112</t>
  </si>
  <si>
    <t>"susedný objekt" 1 =   1,000</t>
  </si>
  <si>
    <t xml:space="preserve">3 - ZVISLÉ A KOMPLETNÉ KONŠTRUKCIE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</si>
  <si>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</si>
  <si>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</si>
  <si>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</si>
  <si>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</si>
  <si>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</si>
  <si>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3,60*3,73*2 =   26,856</t>
  </si>
  <si>
    <t>3,00*2,00*4 =   24,000</t>
  </si>
  <si>
    <t>0,60*0,75*3 =   1,350</t>
  </si>
  <si>
    <t>1,05*2,28 =   2,394</t>
  </si>
  <si>
    <t>1,00*2,00 =   2,000</t>
  </si>
  <si>
    <t>612425931</t>
  </si>
  <si>
    <t>Omietka vnútorného ostenia okenného alebo dverného vápenná štuková</t>
  </si>
  <si>
    <t>61242-5931</t>
  </si>
  <si>
    <t>(3,00+2,00*2)*0,35*4 =   9,800</t>
  </si>
  <si>
    <t>(0,60+0,75*2)*0,35*3 =   2,205</t>
  </si>
  <si>
    <t>(1,05+2,28*2)*0,35 =   1,964</t>
  </si>
  <si>
    <t>(1,00+2,00*2)*0,35 =   1,750</t>
  </si>
  <si>
    <t>612465114</t>
  </si>
  <si>
    <t>Príprava podkl.,pod omietky vnút.stien,regulácia nasiakavosti náterom</t>
  </si>
  <si>
    <t>61246-5114</t>
  </si>
  <si>
    <t>"pod lepidlo sieťku" 15,719+339,249 =   354,968</t>
  </si>
  <si>
    <t>"omietku+odpočet obkladov" 15,719+339,249-20,96 =   334,008</t>
  </si>
  <si>
    <t>612473186</t>
  </si>
  <si>
    <t>Prípl. za zabudované rohovníky k vnút. omietke zo suchých zmesí</t>
  </si>
  <si>
    <t>61247-3186</t>
  </si>
  <si>
    <t>ostenia</t>
  </si>
  <si>
    <t>(3,60+3,73*2)*2 =   22,120</t>
  </si>
  <si>
    <t>(3,00+2,00*2)*4 =   28,000</t>
  </si>
  <si>
    <t>(0,60+0,75*2)*3 =   6,300</t>
  </si>
  <si>
    <t>(1,05+2,28*2)*1 =   5,610</t>
  </si>
  <si>
    <t>(1,00+2,00*2)*1 =   5,000</t>
  </si>
  <si>
    <t>stľpy</t>
  </si>
  <si>
    <t>4,40*2*12 =   105,600</t>
  </si>
  <si>
    <t>612473187</t>
  </si>
  <si>
    <t>Prípl. za zabudované APU lišty k vnút. omietke zo suchých zmesí</t>
  </si>
  <si>
    <t>612474102</t>
  </si>
  <si>
    <t>Omietka vnút. stien zo suchých zmesí štuková</t>
  </si>
  <si>
    <t>61247-4102</t>
  </si>
  <si>
    <t>"1.1" (24,25+12,25+0,225*12)*2*4,40-0,80*1,97 =   343,384</t>
  </si>
  <si>
    <t>-3,60*3,73*2-3,00*2,00*4-1,00*2,00 =   -52,856</t>
  </si>
  <si>
    <t>"1.2" (1,30+1,80)*2*2,90-(0,60+0,80)*1,97-0,60*0,75 =   14,772</t>
  </si>
  <si>
    <t>"1.3" (0,85+1,80)*2*2,90-0,60*1,97-0,60*0,75 =   13,738</t>
  </si>
  <si>
    <t>"1.4" (2,175+1,80)*2*2,90-0,60*0,75-1,05*2,28 =   20,211</t>
  </si>
  <si>
    <t>612481118</t>
  </si>
  <si>
    <t>Potiahnutie vnút. stien sklovláknitým pletivom vtlačeným do tmelu (alternatíva sieťka vtlačená do omietky)</t>
  </si>
  <si>
    <t>61248-1118</t>
  </si>
  <si>
    <t>"ostenie" 15,719 =   15,719</t>
  </si>
  <si>
    <t>"omietka" 339,249 =   339,249</t>
  </si>
  <si>
    <t>620991121</t>
  </si>
  <si>
    <t>Zakrývanie výplní vonk. otvorov z lešenia</t>
  </si>
  <si>
    <t>62099-1121</t>
  </si>
  <si>
    <t>622403347</t>
  </si>
  <si>
    <t>Omietka silikónová hladená hr. 2,0 mm iný odtieň</t>
  </si>
  <si>
    <t xml:space="preserve">I71 3               </t>
  </si>
  <si>
    <t>62240-3347</t>
  </si>
  <si>
    <t>"XPS hr.100mm" 50,952 =   50,952</t>
  </si>
  <si>
    <t>"MW hr.50mm" 130,251 =   130,251</t>
  </si>
  <si>
    <t>"MW hr.120mm" 312,489 =   312,489</t>
  </si>
  <si>
    <t>"MW hr.150mm" 19,80 =   19,800</t>
  </si>
  <si>
    <t>MW hr.30mm</t>
  </si>
  <si>
    <t>ostenie</t>
  </si>
  <si>
    <t>(3,60+3,73*2)*0,50*2 =   11,060</t>
  </si>
  <si>
    <t>(3,00+2,00*2)*0,50*4 =   14,000</t>
  </si>
  <si>
    <t>(0,60+0,75*2)*0,50*3 =   3,150</t>
  </si>
  <si>
    <t>(1,05+2,28*2)*0,50 =   2,805</t>
  </si>
  <si>
    <t>(1,00+2,00*2)*0,50 =   2,500</t>
  </si>
  <si>
    <t>622465112</t>
  </si>
  <si>
    <t>Omietka vonk. stien mramorové zrná strednozrnná</t>
  </si>
  <si>
    <t>62246-5112</t>
  </si>
  <si>
    <t>622466114</t>
  </si>
  <si>
    <t>Príprava podkladu, pod omietky vonk.stien,regulácia nasiakavosti náterom</t>
  </si>
  <si>
    <t>62246-6114</t>
  </si>
  <si>
    <t>"MW hr.30mm" 41,44 =   41,440</t>
  </si>
  <si>
    <t>625259504</t>
  </si>
  <si>
    <t>Soklový zatepľovací systém z XPS hr. 100 mm skrut. kotvy</t>
  </si>
  <si>
    <t>62525-9504</t>
  </si>
  <si>
    <t>sokel 1.NP</t>
  </si>
  <si>
    <t>25,24*0,60*2 =   30,288</t>
  </si>
  <si>
    <t>17,22*0,60*2 =   20,664</t>
  </si>
  <si>
    <t>625259595</t>
  </si>
  <si>
    <t>Kontaktný zatepľovací systém z min. vlny hr. 50 mm skrut. kotvy</t>
  </si>
  <si>
    <t>62525-9595</t>
  </si>
  <si>
    <t>podhľad strechy</t>
  </si>
  <si>
    <t>25,34*0,50 =   12,670</t>
  </si>
  <si>
    <t>(25,34-0,37)*4,10 =   102,377</t>
  </si>
  <si>
    <t>čelo odkvapu</t>
  </si>
  <si>
    <t>25,34*0,30*2 =   15,204</t>
  </si>
  <si>
    <t>625259603</t>
  </si>
  <si>
    <t>Kontaktný zatepľovací systém z min. vlny hr. 120 mm skrut. kotvy</t>
  </si>
  <si>
    <t>62525-9603</t>
  </si>
  <si>
    <t>steny 1.NP</t>
  </si>
  <si>
    <t>25,24*3,88*2 =   195,862</t>
  </si>
  <si>
    <t>17,22*3,88*2 =   133,627</t>
  </si>
  <si>
    <t>-3,60*3,73*2 =   -26,856</t>
  </si>
  <si>
    <t>-3,00*2,00*4 =   -24,000</t>
  </si>
  <si>
    <t>-0,60*0,75*3 =   -1,350</t>
  </si>
  <si>
    <t>-1,05*2,28 =   -2,394</t>
  </si>
  <si>
    <t>-1,00*2,00 =   -2,000</t>
  </si>
  <si>
    <t>17,60*0,25*2 =   8,800</t>
  </si>
  <si>
    <t>17,60*1,75*0,5*2 =   30,800</t>
  </si>
  <si>
    <t>625259605</t>
  </si>
  <si>
    <t>Kontaktný zatepľovací systém z min. vlny hr. 150 mm skrut. kotvy</t>
  </si>
  <si>
    <t>62525-9605</t>
  </si>
  <si>
    <t>čelo strechy</t>
  </si>
  <si>
    <t>17,60*0,25 =   4,400</t>
  </si>
  <si>
    <t>17,60*1,75*0,5 =   15,400</t>
  </si>
  <si>
    <t>625259623</t>
  </si>
  <si>
    <t>Kontaktný zatepľovací systém ostenia z min. vlny hr. 30 mm</t>
  </si>
  <si>
    <t>62525-9623</t>
  </si>
  <si>
    <t>parapetná časť</t>
  </si>
  <si>
    <t>3,00*0,50*4 =   6,000</t>
  </si>
  <si>
    <t>0,60*0,50*3 =   0,900</t>
  </si>
  <si>
    <t>1,05*0,50 =   0,525</t>
  </si>
  <si>
    <t>1,00*0,50 =   0,500</t>
  </si>
  <si>
    <t>629451112</t>
  </si>
  <si>
    <t>Vyrovnávacia vrstva MC šírky 150-300 mm</t>
  </si>
  <si>
    <t xml:space="preserve">E6                  </t>
  </si>
  <si>
    <t>62945-1112</t>
  </si>
  <si>
    <t>pod vnútorný parapet</t>
  </si>
  <si>
    <t>14,80 =   14,800</t>
  </si>
  <si>
    <t>629991602</t>
  </si>
  <si>
    <t>Diagonálne armovanie rohov otvorov minerál vlna</t>
  </si>
  <si>
    <t>62999-1602</t>
  </si>
  <si>
    <t>1 súbor = 1 otvor</t>
  </si>
  <si>
    <t>2+4+3+1+1 =   11,000</t>
  </si>
  <si>
    <t>631312711</t>
  </si>
  <si>
    <t>Mazanina z betónu prostého tr. C25/30 hr. 5-8 cm</t>
  </si>
  <si>
    <t>63131-2711</t>
  </si>
  <si>
    <t>"1.2" 2,32*0,05 =   0,116</t>
  </si>
  <si>
    <t>"1.3" 1,53*0,05 =   0,077</t>
  </si>
  <si>
    <t>"1.4" 3,92*0,05 =   0,196</t>
  </si>
  <si>
    <t>631313711</t>
  </si>
  <si>
    <t>Mazanina z betónu prostého tr. C25/30 hr. 8-12 cm</t>
  </si>
  <si>
    <t>63131-3711</t>
  </si>
  <si>
    <t>"dno šachty" 4,80*1,90*0,10 =   0,912</t>
  </si>
  <si>
    <t>631315711.1</t>
  </si>
  <si>
    <t>Mazanina z betónu prostého tr. C25/30 hr. 12-24 cm pre agresívne prostredie</t>
  </si>
  <si>
    <t>63131-5711</t>
  </si>
  <si>
    <t>"1.1" (286,80-4,80*1,90)*0,15 =   41,652</t>
  </si>
  <si>
    <t>631318242</t>
  </si>
  <si>
    <t>Úprava povrchu pancier. podláh za sucha zmesou, extrémne zaťaž.</t>
  </si>
  <si>
    <t>63131-8242</t>
  </si>
  <si>
    <t>vr.nadrezania a vyvyplnenie dilatácií</t>
  </si>
  <si>
    <t>"1.1" 286,80 =   286,800</t>
  </si>
  <si>
    <t>"1.1 sokel" (24,25+12,25+0,225*2*12)*2*0,30 =   25,140</t>
  </si>
  <si>
    <t>631319161</t>
  </si>
  <si>
    <t>Príplatok za konečnú úpravu mazaniny hr. do 8 cm</t>
  </si>
  <si>
    <t>63131-9161</t>
  </si>
  <si>
    <t>631319163</t>
  </si>
  <si>
    <t>Príplatok za konečnú úpravu mazaniny hr. do 12 cm</t>
  </si>
  <si>
    <t>63131-9163</t>
  </si>
  <si>
    <t>631319165</t>
  </si>
  <si>
    <t>Príplatok za konečnú úpravu mazaniny hr. do 24 cm</t>
  </si>
  <si>
    <t>63131-9165</t>
  </si>
  <si>
    <t>631319221</t>
  </si>
  <si>
    <t>Príplatok k mazaninám za pridanie polymerových makrovlákien pre objemové vystuženie 2,5 kg/m3</t>
  </si>
  <si>
    <t>63131-9221</t>
  </si>
  <si>
    <t>"1.1" doska haly - upraviť podľa realizačnej PD</t>
  </si>
  <si>
    <t>286,80*0,15-4,80*1,90*0,15 =   41,652</t>
  </si>
  <si>
    <t>631351101</t>
  </si>
  <si>
    <t>Debnenie stien, rýh a otvorov v podlahách zhotovenie</t>
  </si>
  <si>
    <t>63135-1101</t>
  </si>
  <si>
    <t>debnenie vo vrátach</t>
  </si>
  <si>
    <t>3,60*0,18*2 =   1,296</t>
  </si>
  <si>
    <t>debnenie šachty</t>
  </si>
  <si>
    <t>(4,80+1,90)*2*0,18 =   2,412</t>
  </si>
  <si>
    <t>631351102</t>
  </si>
  <si>
    <t>Debnenie stien, rýh a otvorov v podlahách odstránenie</t>
  </si>
  <si>
    <t>63135-1102</t>
  </si>
  <si>
    <t>631362151</t>
  </si>
  <si>
    <t>Výstuž betónových mazanín zo zvarovaných sietí Kari d drôtu 5 mm, oko 10 cm</t>
  </si>
  <si>
    <t>63136-2151</t>
  </si>
  <si>
    <t>poter hr.50mm</t>
  </si>
  <si>
    <t>"1.2" 2,32*1,15 =   2,668</t>
  </si>
  <si>
    <t>"1.3" 1,53*1,15 =   1,760</t>
  </si>
  <si>
    <t>"1.4" 3,92*1,15 =   4,508</t>
  </si>
  <si>
    <t>poter hr.100mm</t>
  </si>
  <si>
    <t>"jama" 4,80*1,80*1,15 =   9,936</t>
  </si>
  <si>
    <t>631362161</t>
  </si>
  <si>
    <t>Výstuž betónových mazanín zo zvarovaných sietí Kari d drôtu 6 mm, oko 10 cm</t>
  </si>
  <si>
    <t>63136-2161</t>
  </si>
  <si>
    <t>spodná + horná vrstva + 15% preloženie</t>
  </si>
  <si>
    <t>"1.1" (286,80-4,80*1,90)*1,15*2 =   638,664</t>
  </si>
  <si>
    <t>642942611</t>
  </si>
  <si>
    <t>Osadenie dverných zárubní kovových do 2,5 m2 s mont. penou</t>
  </si>
  <si>
    <t>64294-2611</t>
  </si>
  <si>
    <t>45.42.11</t>
  </si>
  <si>
    <t>553300725</t>
  </si>
  <si>
    <t>Zárubňa oceľová 60x197cm</t>
  </si>
  <si>
    <t>553300720</t>
  </si>
  <si>
    <t>28.12.10</t>
  </si>
  <si>
    <t>553300765</t>
  </si>
  <si>
    <t>Zárubňa oceľová 80x197cm</t>
  </si>
  <si>
    <t>553300760</t>
  </si>
  <si>
    <t>648991113</t>
  </si>
  <si>
    <t>Osadenie parapetných dosák z plastických hmôt š. nad 20 cm</t>
  </si>
  <si>
    <t>64899-1113</t>
  </si>
  <si>
    <t>3,00*4 =   12,000</t>
  </si>
  <si>
    <t>0,60*3 =   1,800</t>
  </si>
  <si>
    <t>1,00*1 =   1,000</t>
  </si>
  <si>
    <t>6119A0106</t>
  </si>
  <si>
    <t>Parapeta vnútorná šír.350 mm</t>
  </si>
  <si>
    <t>20.30.13</t>
  </si>
  <si>
    <t>14,80*1,05 =   15,540</t>
  </si>
  <si>
    <t xml:space="preserve">6 - ÚPRAVY POVRCHOV, PODLAHY, VÝPLNE  spolu: </t>
  </si>
  <si>
    <t>9 - OSTATNÉ KONŠTRUKCIE A PRÁCE</t>
  </si>
  <si>
    <t>003</t>
  </si>
  <si>
    <t>941941031</t>
  </si>
  <si>
    <t>Montáž lešenia ľahk. radového s podlahami š. do 1 m v. do 10 m</t>
  </si>
  <si>
    <t>94194-1031</t>
  </si>
  <si>
    <t>45.25.10</t>
  </si>
  <si>
    <t>25,24*(4,36+0,22)*2 =   231,198</t>
  </si>
  <si>
    <t>(17,22+1,00*2)*(4,36+0,22)*2 =   176,055</t>
  </si>
  <si>
    <t>(17,22+1,00*2)*(6,60-4,36)/2*2 =   43,053</t>
  </si>
  <si>
    <t>941941191</t>
  </si>
  <si>
    <t>Príplatok za prvý a každý ďalší mesiac použitia lešenia k pol. -1031</t>
  </si>
  <si>
    <t>94194-1191</t>
  </si>
  <si>
    <t>2 mesiace</t>
  </si>
  <si>
    <t>450,306*2 =   900,612</t>
  </si>
  <si>
    <t>941941831</t>
  </si>
  <si>
    <t>Demontáž lešenia ľahk. radového s podlahami š. do 1 m v. do 10 m</t>
  </si>
  <si>
    <t>94194-1831</t>
  </si>
  <si>
    <t>941955004</t>
  </si>
  <si>
    <t>Lešenie ľahké prac. pomocné výš. podlahy do 3,5 m</t>
  </si>
  <si>
    <t>94195-5004</t>
  </si>
  <si>
    <t>"1.0" 101,25 =   101,250</t>
  </si>
  <si>
    <t>"1.2" 2,32 =   2,320</t>
  </si>
  <si>
    <t>"1.3" 1,53 =   1,530</t>
  </si>
  <si>
    <t>"1.4" 3,92 =   3,920</t>
  </si>
  <si>
    <t>944944102</t>
  </si>
  <si>
    <t>Ochranná sieť z umelých vlákien bez obrátkovosti</t>
  </si>
  <si>
    <t>94494-4102</t>
  </si>
  <si>
    <t>952901221</t>
  </si>
  <si>
    <t>Vyčistenie priemyselných budov alebo hál</t>
  </si>
  <si>
    <t>95290-1221</t>
  </si>
  <si>
    <t>45.45.13</t>
  </si>
  <si>
    <t>952901411</t>
  </si>
  <si>
    <t>Vyčistenie ostatných objektov</t>
  </si>
  <si>
    <t>95290-1411</t>
  </si>
  <si>
    <t>953943124</t>
  </si>
  <si>
    <t>Osadenie ostat. výrobkov do 30 kg do betónu bez dodávky</t>
  </si>
  <si>
    <t>95394-3124</t>
  </si>
  <si>
    <t>"osadenie tyč 8x35mm, U80 do betónu, dodávka v oddieli 767" 2 =   2,000</t>
  </si>
  <si>
    <t>953943125</t>
  </si>
  <si>
    <t>Osadenie ostat. výrobkov do 120 kg do betónu bez dodávky</t>
  </si>
  <si>
    <t>95394-3125</t>
  </si>
  <si>
    <t>"osadenie tyč 8x35mm, U80 do betónu dodávka v oddiely 767" 2 =   2,000</t>
  </si>
  <si>
    <t>953945009</t>
  </si>
  <si>
    <t>Profil dilatačný priamy typ "E" pre zateplovací systém</t>
  </si>
  <si>
    <t>95394-5009</t>
  </si>
  <si>
    <t>17,22+13,24 =   30,460</t>
  </si>
  <si>
    <t>953945115</t>
  </si>
  <si>
    <t>Lišta PVC s odkvapovým nosom</t>
  </si>
  <si>
    <t>95394-5115</t>
  </si>
  <si>
    <t>nadpražie okien</t>
  </si>
  <si>
    <t>3,60*2 =   7,200</t>
  </si>
  <si>
    <t>1,05*1 =   1,050</t>
  </si>
  <si>
    <t>odkvapová hrana podhľadu strechy</t>
  </si>
  <si>
    <t>25,34*2 =   50,680</t>
  </si>
  <si>
    <t>0,48*4 =   1,920</t>
  </si>
  <si>
    <t>953945222</t>
  </si>
  <si>
    <t>Profil okenný APU s integrovanou tkaninou</t>
  </si>
  <si>
    <t>95394-5222</t>
  </si>
  <si>
    <t>953945223</t>
  </si>
  <si>
    <t>Profil rohový z PVC s integrovanou tkaninou 10x10</t>
  </si>
  <si>
    <t>95394-5223</t>
  </si>
  <si>
    <t>ostenie otvorov mimo nadpražia</t>
  </si>
  <si>
    <t>(3,73*2)*2 =   14,920</t>
  </si>
  <si>
    <t>(2,00*2)*4 =   16,000</t>
  </si>
  <si>
    <t>(0,75*2)*3 =   4,500</t>
  </si>
  <si>
    <t>(2,28*2)*1 =   4,560</t>
  </si>
  <si>
    <t>(2,00*2)*1 =   4,000</t>
  </si>
  <si>
    <t>rohy budovy</t>
  </si>
  <si>
    <t>5,08*5 =   25,400</t>
  </si>
  <si>
    <t>roh pož.múru</t>
  </si>
  <si>
    <t>0,65*2 =   1,300</t>
  </si>
  <si>
    <t>roh čela budovy</t>
  </si>
  <si>
    <t>0,30*4 =   1,200</t>
  </si>
  <si>
    <t>953945319</t>
  </si>
  <si>
    <t>Okapnička na soklový profil s tkaninou</t>
  </si>
  <si>
    <t>95394-5319</t>
  </si>
  <si>
    <t>953945329</t>
  </si>
  <si>
    <t>Profil plastový parapetný s tkaninou</t>
  </si>
  <si>
    <t>95394-5329</t>
  </si>
  <si>
    <t>953945407</t>
  </si>
  <si>
    <t>Lišta zakladacia hliníková 120 mm</t>
  </si>
  <si>
    <t>95394-5407</t>
  </si>
  <si>
    <t>25,24*2 =   50,480</t>
  </si>
  <si>
    <t>17,22*2 =   34,440</t>
  </si>
  <si>
    <t>953948201</t>
  </si>
  <si>
    <t>Kotvy chemickým tmelom M 20 hl 170 mm do betónu, ŽB alebo kameňa s vyvŕtaním otvoru</t>
  </si>
  <si>
    <t>95394-8201</t>
  </si>
  <si>
    <t>4*5 =   20,000</t>
  </si>
  <si>
    <t>953950203</t>
  </si>
  <si>
    <t>Kotevná skrutka pre chemické kotvy M 20 dl 300 mm</t>
  </si>
  <si>
    <t>95395-0203</t>
  </si>
  <si>
    <t>013</t>
  </si>
  <si>
    <t>961044111</t>
  </si>
  <si>
    <t>Búranie základov z betónu prostého alebo otvorov nad 4 m2</t>
  </si>
  <si>
    <t>96104-4111</t>
  </si>
  <si>
    <t>45.11.11</t>
  </si>
  <si>
    <t>základy haly</t>
  </si>
  <si>
    <t>25,54*0,50*1,20*2 =   30,648</t>
  </si>
  <si>
    <t>961055111</t>
  </si>
  <si>
    <t>Búranie základov železobetónových alebo otvorov nad 4 m2</t>
  </si>
  <si>
    <t>96105-5111</t>
  </si>
  <si>
    <t>25,54*11,563*0,15 =   44,298</t>
  </si>
  <si>
    <t>962032630</t>
  </si>
  <si>
    <t>Búranie jestv.komín susedného objektu</t>
  </si>
  <si>
    <t>96203-2631</t>
  </si>
  <si>
    <t>221</t>
  </si>
  <si>
    <t>979084216</t>
  </si>
  <si>
    <t>Vodorovná doprava vybúraných hmôt po suchu do 5 km</t>
  </si>
  <si>
    <t>97908-4216</t>
  </si>
  <si>
    <t>979084219</t>
  </si>
  <si>
    <t>Príplatok za každých ďalších 5 km vybúr. hmôt nad 5 km</t>
  </si>
  <si>
    <t>97908-4219</t>
  </si>
  <si>
    <t>979087212</t>
  </si>
  <si>
    <t>Nakladanie sute na dopravný prostriedok</t>
  </si>
  <si>
    <t>97908-7212</t>
  </si>
  <si>
    <t>979131409</t>
  </si>
  <si>
    <t>Poplatok za ulož.a znešk.staveb.sute na vymedzených skládkach</t>
  </si>
  <si>
    <t>97913-1409</t>
  </si>
  <si>
    <t>979131411</t>
  </si>
  <si>
    <t>Veľkokapacitný kontajner dovoz, odvoz, prenájom (likvidácia obalov)</t>
  </si>
  <si>
    <t>979131415</t>
  </si>
  <si>
    <t>Poplatok za uloženie vykopanej zeminy</t>
  </si>
  <si>
    <t>97913-1415</t>
  </si>
  <si>
    <t>998011002</t>
  </si>
  <si>
    <t>Presun hmôt pre budovy murované výšky do 12 m</t>
  </si>
  <si>
    <t>99801-1002</t>
  </si>
  <si>
    <t>45.21.6*</t>
  </si>
  <si>
    <t>000</t>
  </si>
  <si>
    <t>999990004</t>
  </si>
  <si>
    <t>Konštrukcie a práce HSV, HZS T4</t>
  </si>
  <si>
    <t>hod</t>
  </si>
  <si>
    <t>99999-0004</t>
  </si>
  <si>
    <t>práce a dodávky pre realizáciu detailov</t>
  </si>
  <si>
    <t>50 =   50,000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</si>
  <si>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</si>
  <si>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</si>
  <si>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</si>
  <si>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</si>
  <si>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</si>
  <si>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711131101</t>
  </si>
  <si>
    <t>Zhotovenie izolácie proti vlhkosti pásmi AIP na sucho vodor.</t>
  </si>
  <si>
    <t>I</t>
  </si>
  <si>
    <t>71113-1101</t>
  </si>
  <si>
    <t>45.22.20</t>
  </si>
  <si>
    <t>IK</t>
  </si>
  <si>
    <t>na stužujúci veniec pod väzníky</t>
  </si>
  <si>
    <t>25,00*0,375*2 =   18,750</t>
  </si>
  <si>
    <t>628111200</t>
  </si>
  <si>
    <t>Pás asfaltovaný A330H</t>
  </si>
  <si>
    <t>21.12.56</t>
  </si>
  <si>
    <t>IZ</t>
  </si>
  <si>
    <t>18,75*1,15 =   21,563</t>
  </si>
  <si>
    <t>711132101</t>
  </si>
  <si>
    <t>Zhotovenie izolácie proti vlhkosti pásmi AIP na sucho zvislá</t>
  </si>
  <si>
    <t>71113-2101</t>
  </si>
  <si>
    <t>ochrana soklového zateplenia</t>
  </si>
  <si>
    <t>25,24*0,80*2 =   40,384</t>
  </si>
  <si>
    <t>17,22*0,80*2 =   27,552</t>
  </si>
  <si>
    <t>2831J2003</t>
  </si>
  <si>
    <t>Fólia nopová 8, v.role 2 m</t>
  </si>
  <si>
    <t>25.21.41</t>
  </si>
  <si>
    <t xml:space="preserve">104989              </t>
  </si>
  <si>
    <t>67,936*1,2 =   81,523</t>
  </si>
  <si>
    <t>711471051</t>
  </si>
  <si>
    <t>Zhotovenie izolácie tlakovej položením fólie PVC voľne vodor.</t>
  </si>
  <si>
    <t>71147-1051</t>
  </si>
  <si>
    <t>25,00*13,00 =   325,000</t>
  </si>
  <si>
    <t>0,375*3,98 =   1,493</t>
  </si>
  <si>
    <t>711472051</t>
  </si>
  <si>
    <t>Zhotovenie izolácie tlakovej položením fólie PVC voľne zvislá</t>
  </si>
  <si>
    <t>71147-2051</t>
  </si>
  <si>
    <t>vytiahnutie v šachte</t>
  </si>
  <si>
    <t>(5,24+2,34)*2*0,97 =   14,705</t>
  </si>
  <si>
    <t>vytiahnutie na stenu</t>
  </si>
  <si>
    <t>(25,00+16,98)*2*0,50 =   41,980</t>
  </si>
  <si>
    <t>283220295</t>
  </si>
  <si>
    <t>Fólia PVC hydroizolačná hr.2mm</t>
  </si>
  <si>
    <t>283220290</t>
  </si>
  <si>
    <t>25.21.30</t>
  </si>
  <si>
    <t>326,493*1,13 =   368,937</t>
  </si>
  <si>
    <t>56,685*1,16 =   65,755</t>
  </si>
  <si>
    <t>711491171</t>
  </si>
  <si>
    <t>Zhotovenie izolácie tlakovej položením podkladnej textílie vodor.</t>
  </si>
  <si>
    <t>71149-1171</t>
  </si>
  <si>
    <t>711491172</t>
  </si>
  <si>
    <t>Zhotovenie izolácie tlakovej položením ochrannej textílie vodor.</t>
  </si>
  <si>
    <t>71149-1172</t>
  </si>
  <si>
    <t>693D00108</t>
  </si>
  <si>
    <t>Geotextília - 300 g/m2 - 101552</t>
  </si>
  <si>
    <t>17.20.10</t>
  </si>
  <si>
    <t xml:space="preserve">101552              </t>
  </si>
  <si>
    <t>326,493*2*1,15 =   750,934</t>
  </si>
  <si>
    <t>711491271</t>
  </si>
  <si>
    <t>Zhotovenie izolácie tlakovej položením podkladnej textílie zvislej</t>
  </si>
  <si>
    <t>71149-1271</t>
  </si>
  <si>
    <t>711491272</t>
  </si>
  <si>
    <t>Zhotovenie izolácie tlakovej položením ochrannej textílie zvislej</t>
  </si>
  <si>
    <t>71149-1272</t>
  </si>
  <si>
    <t>56,685*2*1,15 =   130,376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</si>
  <si>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</si>
  <si>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</si>
  <si>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</si>
  <si>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</si>
  <si>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712 - Povlakové krytiny</t>
  </si>
  <si>
    <t>712</t>
  </si>
  <si>
    <t>712998203</t>
  </si>
  <si>
    <t>Zhotovenie podklad. konštrukcie z OSB dosiek na atike š. 311 - 410 mm pre klampiarske práce</t>
  </si>
  <si>
    <t>71299-8203</t>
  </si>
  <si>
    <t>oplechovanie požiarneho múru</t>
  </si>
  <si>
    <t>(9,10+0,30)*2 =   18,800</t>
  </si>
  <si>
    <t>6072B0107</t>
  </si>
  <si>
    <t>Doska drevoštiepková OSB 3, hr.25 mm</t>
  </si>
  <si>
    <t>20.20.13</t>
  </si>
  <si>
    <t>18,80*0,37*1,1 =   7,652</t>
  </si>
  <si>
    <t>998712202</t>
  </si>
  <si>
    <t>Presun hmôt pre izolácie povlakové v objektoch výšky do 12 m</t>
  </si>
  <si>
    <t>99871-2202</t>
  </si>
  <si>
    <t xml:space="preserve">712 - Povlakové krytiny  spolu: </t>
  </si>
  <si>
    <t>713 - Izolácie tepelné</t>
  </si>
  <si>
    <t>713</t>
  </si>
  <si>
    <t>713111111</t>
  </si>
  <si>
    <t>Montáž tep. izolácie stropov, položenie na vrch</t>
  </si>
  <si>
    <t>71311-1111</t>
  </si>
  <si>
    <t>45.32.11</t>
  </si>
  <si>
    <t>horná vrstva hr.220mm</t>
  </si>
  <si>
    <t>(25,00+0,25)*13,00 =   328,250</t>
  </si>
  <si>
    <t>6315G0042</t>
  </si>
  <si>
    <t>Doska z minerálnych vlákien hr.220mm</t>
  </si>
  <si>
    <t>328,25*1,02 =   334,815</t>
  </si>
  <si>
    <t>713111121</t>
  </si>
  <si>
    <t>Montáž tep. izolácie stropov rovných spodom, pripevnenie drôtom</t>
  </si>
  <si>
    <t>71311-1121</t>
  </si>
  <si>
    <t>"spodná vrstva" 328,25 =   328,250</t>
  </si>
  <si>
    <t>6315G0036</t>
  </si>
  <si>
    <t>Doska z minerálnych vlákien hr.120mm</t>
  </si>
  <si>
    <t>713121111</t>
  </si>
  <si>
    <t>Montáž tep. izolácie podláh 1 x položenie</t>
  </si>
  <si>
    <t>71312-1111</t>
  </si>
  <si>
    <t>2831FA526</t>
  </si>
  <si>
    <t>Doska polystyrénová napríklad Ravatherm XPS 700SL hr.40,50,60,80,100,120mm alebo ekvivalent</t>
  </si>
  <si>
    <t>"hr.70mm" 286,80*0,07*1,05 =   21,080</t>
  </si>
  <si>
    <t>713121121</t>
  </si>
  <si>
    <t>Montáž tep. izolácie podláh 2 x položenie</t>
  </si>
  <si>
    <t>71312-1121</t>
  </si>
  <si>
    <t>2831Z0707</t>
  </si>
  <si>
    <t>Doska z extrudovaného polystyrénu XPS hr.7cm</t>
  </si>
  <si>
    <t>2831Z0706</t>
  </si>
  <si>
    <t>7,77*1,05 =   8,159</t>
  </si>
  <si>
    <t>2831Z0708</t>
  </si>
  <si>
    <t>Doska z extrudovaného polystyrénu XPS hr.8cm</t>
  </si>
  <si>
    <t>713121211</t>
  </si>
  <si>
    <t>Montáž tepelnej izolácie podláh volne kladenými okrajovými páskami</t>
  </si>
  <si>
    <t>71312-1211</t>
  </si>
  <si>
    <t>"1.1" (24,25+12,25+0,225*12)*2 =   78,400</t>
  </si>
  <si>
    <t>"1.2" (1,30+1,80)*2 =   6,200</t>
  </si>
  <si>
    <t>"1.3" (0,85+1,80)*2 =   5,300</t>
  </si>
  <si>
    <t>"1.4" (2,175+1,80)*2 =   7,950</t>
  </si>
  <si>
    <t>2831BA211</t>
  </si>
  <si>
    <t>Doska izolačná eps 100 S-1 hr.10mm 1000x500mm</t>
  </si>
  <si>
    <t>97,85*0,22*1,05 =   22,603</t>
  </si>
  <si>
    <t>713131141</t>
  </si>
  <si>
    <t>Montáž tep. izol. stien a základov lepením celopl. rohoží, pásov dielcov, dosiek</t>
  </si>
  <si>
    <t>71313-1141</t>
  </si>
  <si>
    <t>žb konštrukcie hr.50mm</t>
  </si>
  <si>
    <t>25,00*0,40*2 =   20,000</t>
  </si>
  <si>
    <t>16,98*0,40*2 =   13,584</t>
  </si>
  <si>
    <t>(8,43+0,68)*0,25*2 =   4,555</t>
  </si>
  <si>
    <t>nadpražie okien,dverí, vrát</t>
  </si>
  <si>
    <t>0,60*0,375*3 =   0,675</t>
  </si>
  <si>
    <t>1,05*0,375 =   0,394</t>
  </si>
  <si>
    <t>1,00*0,375 =   0,375</t>
  </si>
  <si>
    <t>XPS hr.100mm</t>
  </si>
  <si>
    <t>sokel 1.NP - podzemná časť</t>
  </si>
  <si>
    <t>2831Z0705</t>
  </si>
  <si>
    <t>Doska z extrudovaného polystyrénu XPS hr.5cm</t>
  </si>
  <si>
    <t>46,783*1,05 =   49,122</t>
  </si>
  <si>
    <t>2831Z0710</t>
  </si>
  <si>
    <t>Doska z extrudovaného polystyrénu XPS hr.10cm</t>
  </si>
  <si>
    <t>50,952*1,05 =   53,500</t>
  </si>
  <si>
    <t>713131145</t>
  </si>
  <si>
    <t>Montáž tep. izol. stien a základov lepením bodovo rohoží, pásov dielcov, dosiek</t>
  </si>
  <si>
    <t>71313-1145</t>
  </si>
  <si>
    <t>steny v šachte</t>
  </si>
  <si>
    <t>(5,24+2,20)*2*1,04 =   15,475</t>
  </si>
  <si>
    <t>15,475*1,05 =   16,249</t>
  </si>
  <si>
    <t>713141233</t>
  </si>
  <si>
    <t>Montáž tepel. izolácie streš. atiky extrud. polyst. Prikotvením</t>
  </si>
  <si>
    <t>71314-1233</t>
  </si>
  <si>
    <t>zateplenie pod oplechovanie požiarneho múru</t>
  </si>
  <si>
    <t>(9,10+0,30)*0,37*2 =   6,956</t>
  </si>
  <si>
    <t>6,956*1,05 =   7,304</t>
  </si>
  <si>
    <t>713191132</t>
  </si>
  <si>
    <t>Prekrytie izolácie tepelnej separačnou fóliou hr. 0,2 mm u podlah, striech alebo vrchom stropov</t>
  </si>
  <si>
    <t>71319-1132</t>
  </si>
  <si>
    <t>ochranná fólia</t>
  </si>
  <si>
    <t>713191409</t>
  </si>
  <si>
    <t>Izolácia tepelná položenie paropriepustnej fólie z PE</t>
  </si>
  <si>
    <t>71319-1410</t>
  </si>
  <si>
    <t>na TI v podstreší</t>
  </si>
  <si>
    <t>713191410</t>
  </si>
  <si>
    <t>Izolácia tepelná položenie parozábrany z PE fólie</t>
  </si>
  <si>
    <t>vr.prelepenia spojov</t>
  </si>
  <si>
    <t>24,25*12,25*1,1 =   326,769</t>
  </si>
  <si>
    <t>998713202</t>
  </si>
  <si>
    <t>Presun hmôt pre izolácie tepelné v objektoch výšky do 12 m</t>
  </si>
  <si>
    <t>99871-3202</t>
  </si>
  <si>
    <t xml:space="preserve">713 - Izolácie tepelné  spolu: </t>
  </si>
  <si>
    <t>72 - ZDRAVOTNO - TECHNICKÉ INŠTALÁCIE</t>
  </si>
  <si>
    <t>721</t>
  </si>
  <si>
    <t>720100100</t>
  </si>
  <si>
    <t>Zdravotechnika</t>
  </si>
  <si>
    <t>720100200</t>
  </si>
  <si>
    <t>Zdravotechnika - demontáže</t>
  </si>
  <si>
    <t xml:space="preserve">72 - ZDRAVOTNO - TECHNICKÉ INŠTALÁCIE  spolu: </t>
  </si>
  <si>
    <t>722 - Vnútorný vodovod</t>
  </si>
  <si>
    <t>722254107</t>
  </si>
  <si>
    <t>Montáž hydrant. skrine nástennej bez výzbr. pre suché hydr.</t>
  </si>
  <si>
    <t>72225-4107</t>
  </si>
  <si>
    <t>45.33.20</t>
  </si>
  <si>
    <t>449822105</t>
  </si>
  <si>
    <t>Hasiaci prístroj 6kg práškový</t>
  </si>
  <si>
    <t>449822100</t>
  </si>
  <si>
    <t>29.24.24</t>
  </si>
  <si>
    <t>998722202</t>
  </si>
  <si>
    <t>Presun hmôt pre vnút. vodovod v objektoch výšky do 12 m</t>
  </si>
  <si>
    <t>99872-2202</t>
  </si>
  <si>
    <t>45.33.30</t>
  </si>
  <si>
    <t xml:space="preserve">722 - Vnútorný vodovod  spolu: </t>
  </si>
  <si>
    <t>723 - Vnútorný plynovod</t>
  </si>
  <si>
    <t>723100100</t>
  </si>
  <si>
    <t>Vnútorný plynovod NTL</t>
  </si>
  <si>
    <t>723</t>
  </si>
  <si>
    <t xml:space="preserve">723 - Vnútorný plynovod  spolu: </t>
  </si>
  <si>
    <t>73 - ÚSTREDNE VYKUROVANIE</t>
  </si>
  <si>
    <t>731</t>
  </si>
  <si>
    <t>730100100</t>
  </si>
  <si>
    <t>Ústredné kúrenie</t>
  </si>
  <si>
    <t>73</t>
  </si>
  <si>
    <t>730100200</t>
  </si>
  <si>
    <t>Ústredné kúrenie - demontáže</t>
  </si>
  <si>
    <t xml:space="preserve">73 - ÚSTREDNE VYKUROVANIE  spolu: </t>
  </si>
  <si>
    <t>762 - Konštrukcie tesárske</t>
  </si>
  <si>
    <t>762</t>
  </si>
  <si>
    <t>762341210</t>
  </si>
  <si>
    <t>Montáž debnenia striech rovných z dosiek hrubých na zraz</t>
  </si>
  <si>
    <t>76234-1210</t>
  </si>
  <si>
    <t>45.22.11</t>
  </si>
  <si>
    <t>25,00*9,10*2 =   455,000</t>
  </si>
  <si>
    <t>0,37*0,55*2 =   0,407</t>
  </si>
  <si>
    <t>605125440</t>
  </si>
  <si>
    <t>Doska SM morená omietaná 2 24 250-300</t>
  </si>
  <si>
    <t>20.10.10</t>
  </si>
  <si>
    <t>455,407*0,025*1,1 =   12,524</t>
  </si>
  <si>
    <t>762342204</t>
  </si>
  <si>
    <t>Montáž kontralatí, rozpätie 80-120 cm</t>
  </si>
  <si>
    <t>76234-2204</t>
  </si>
  <si>
    <t>605151500</t>
  </si>
  <si>
    <t>Hranol SM 1 morený 000-600/8x10,8x16,10x10,10x160,12x12,15x15,16x16.../</t>
  </si>
  <si>
    <t>kontralata 60x60mm</t>
  </si>
  <si>
    <t>9,10*2*30*0,06*0,06*1,1 =   2,162</t>
  </si>
  <si>
    <t>762355131</t>
  </si>
  <si>
    <t>Montáž komínových lávok šírky nad 50 do 80 cm</t>
  </si>
  <si>
    <t>76235-5131</t>
  </si>
  <si>
    <t>v podstreší</t>
  </si>
  <si>
    <t>23,745+5,122 =   28,867</t>
  </si>
  <si>
    <t>hranol 80x250mm</t>
  </si>
  <si>
    <t>28,867*2*0,08*0,25*1,1 =   1,270</t>
  </si>
  <si>
    <t>podlaha hr.30mm</t>
  </si>
  <si>
    <t>28,867*0,03*1,1 =   0,953</t>
  </si>
  <si>
    <t>762395000</t>
  </si>
  <si>
    <t>Spojovacie a ochranné prostriedky k montáži krovov</t>
  </si>
  <si>
    <t>76239-5000</t>
  </si>
  <si>
    <t>12,524+2,162+2,223+1,308 =   18,217</t>
  </si>
  <si>
    <t>762420014</t>
  </si>
  <si>
    <t>Obloženie stropu z dosiek drevocementových skrutk. na zraz hr. dosky 18 mm</t>
  </si>
  <si>
    <t>76242-0014</t>
  </si>
  <si>
    <t>25,34*0,45 =   11,403</t>
  </si>
  <si>
    <t>(25,34-0,37)*4,05 =   101,129</t>
  </si>
  <si>
    <t>25,34*0,25*2 =   12,670</t>
  </si>
  <si>
    <t>0,55*(0,25+0,35)/2*2 =   0,330</t>
  </si>
  <si>
    <t>762421002</t>
  </si>
  <si>
    <t>Montáž obloženia stropov podkladový rošt</t>
  </si>
  <si>
    <t>76242-1002</t>
  </si>
  <si>
    <t>165,132*2 =   330,264</t>
  </si>
  <si>
    <t>rošt 60x60mm</t>
  </si>
  <si>
    <t>165,132*2*0,06*0,06*1,1 =   1,308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</si>
  <si>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</si>
  <si>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</si>
  <si>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</si>
  <si>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</si>
  <si>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</si>
  <si>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</si>
  <si>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</si>
  <si>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763127311</t>
  </si>
  <si>
    <t>SDK inštalačná predsadená stena pre sanitárne zariadenia, jednoduché opláštenie, RBI 12,5 mm</t>
  </si>
  <si>
    <t>76312-7311</t>
  </si>
  <si>
    <t>kapotáž WC konštrukcie</t>
  </si>
  <si>
    <t>0,85*1,50 =   1,275</t>
  </si>
  <si>
    <t>763133022</t>
  </si>
  <si>
    <t>Podhľady sadr zavesený 2x profil UD a CD dosky RF hr. 15 mm</t>
  </si>
  <si>
    <t>76313-3022</t>
  </si>
  <si>
    <t>763133042</t>
  </si>
  <si>
    <t>Podhľady sadr zavesený 2x profil UD a CD dosky RFI hr. 15 mm</t>
  </si>
  <si>
    <t>76313-3042</t>
  </si>
  <si>
    <t>763732112</t>
  </si>
  <si>
    <t>Drevostavby, montáž strechy z priehradových väzníkov o dĺžke do 18 m</t>
  </si>
  <si>
    <t>76373-2112</t>
  </si>
  <si>
    <t>17,564*30 =   526,920</t>
  </si>
  <si>
    <t>605000000</t>
  </si>
  <si>
    <t>Dodávka strešných väzníkov, doprava, žeriav, zavetrenie, spoj.mat</t>
  </si>
  <si>
    <t>605000001</t>
  </si>
  <si>
    <t>20.30.20</t>
  </si>
  <si>
    <t>priečna plocha</t>
  </si>
  <si>
    <t>17,564*(0,196+2,002)/2*20 =   386,057</t>
  </si>
  <si>
    <t>763732119</t>
  </si>
  <si>
    <t>Drevostavby, montáž strechy z priehradových väzníkov - žeriav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</si>
  <si>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</si>
  <si>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</si>
  <si>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</si>
  <si>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</si>
  <si>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</si>
  <si>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</si>
  <si>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764172128</t>
  </si>
  <si>
    <t>Klamp. pl. snehová zábrana sklon do 30°</t>
  </si>
  <si>
    <t>76417-2128</t>
  </si>
  <si>
    <t>24,97*6 =   149,820</t>
  </si>
  <si>
    <t>764311205</t>
  </si>
  <si>
    <t>Klamp. pl. zastrešenie hladké z tabúľ š. 670 mm, do 30°</t>
  </si>
  <si>
    <t>76431-1205</t>
  </si>
  <si>
    <t>45.22.12</t>
  </si>
  <si>
    <t>10% na falce</t>
  </si>
  <si>
    <t>25,00*9,10*2*1,1 =   500,500</t>
  </si>
  <si>
    <t>0,37*0,55*2*1,1 =   0,448</t>
  </si>
  <si>
    <t>764323230</t>
  </si>
  <si>
    <t>Klamp. pl. odkvapov lepená krytina rš 330</t>
  </si>
  <si>
    <t>76432-3230</t>
  </si>
  <si>
    <t>45.22.13</t>
  </si>
  <si>
    <t>"odkvapová hrana na strešnú fóliu" 25,34*2 =   50,680</t>
  </si>
  <si>
    <t>765</t>
  </si>
  <si>
    <t>764331661</t>
  </si>
  <si>
    <t>Klamp. pl. vetracia mriežka do š. 80 mm</t>
  </si>
  <si>
    <t xml:space="preserve">31I764/             </t>
  </si>
  <si>
    <t>76533-1661</t>
  </si>
  <si>
    <t>764333250</t>
  </si>
  <si>
    <t>Klamp. pl. lem. múrov lep. kryt. rš 500</t>
  </si>
  <si>
    <t>76433-3250</t>
  </si>
  <si>
    <t>vnútorná strana pož.múru</t>
  </si>
  <si>
    <t>9,10*2 =   18,200</t>
  </si>
  <si>
    <t>764352203</t>
  </si>
  <si>
    <t>Klamp. pl. žľaby pododkvap. polkruh. rš 330 dl 5m-</t>
  </si>
  <si>
    <t>76435-2203</t>
  </si>
  <si>
    <t>764359212</t>
  </si>
  <si>
    <t>Klamp. pl. žľaby kotlík konický pre rúry o d-125</t>
  </si>
  <si>
    <t>76435-9212</t>
  </si>
  <si>
    <t>764365221</t>
  </si>
  <si>
    <t>Klamp. pl. strešný výlez na hl. krytine 800x800mm "ozn.vns"</t>
  </si>
  <si>
    <t>76436-5220</t>
  </si>
  <si>
    <t>"PD arch.v.č. 0007" 1 =   1,000</t>
  </si>
  <si>
    <t>764391220</t>
  </si>
  <si>
    <t>Klamp. pl. lišta záveterná rš 330</t>
  </si>
  <si>
    <t>76439-1220</t>
  </si>
  <si>
    <t>0,60*2 =   1,200</t>
  </si>
  <si>
    <t>764393220</t>
  </si>
  <si>
    <t>Klamp. pl. hrebeň strechy rš 330</t>
  </si>
  <si>
    <t>76439-3220</t>
  </si>
  <si>
    <t>764410250</t>
  </si>
  <si>
    <t>Klamp. pl. oplechovanie parapetov rš 330</t>
  </si>
  <si>
    <t>76441-0250</t>
  </si>
  <si>
    <t>764430240</t>
  </si>
  <si>
    <t>Klamp. pl. oplechovanie múrov rš 500</t>
  </si>
  <si>
    <t>76443-0240</t>
  </si>
  <si>
    <t>764454203</t>
  </si>
  <si>
    <t>Klamp. pl. rúry odpadové kruhové d-120</t>
  </si>
  <si>
    <t>76445-4203</t>
  </si>
  <si>
    <t>(4,60+0,50)*4 =   20,400</t>
  </si>
  <si>
    <t>764981011</t>
  </si>
  <si>
    <t>Paropriepustná fólia pod strešnú krytinu plechovú, poistná</t>
  </si>
  <si>
    <t>76498-1012</t>
  </si>
  <si>
    <t>25,00*9,10*2*1,15 =   523,250</t>
  </si>
  <si>
    <t>0,37*0,55*2*1,15 =   0,468</t>
  </si>
  <si>
    <t>764981015</t>
  </si>
  <si>
    <t>Paropriepustná fólia pod strešnú plechovú krytinu protikondenzačná</t>
  </si>
  <si>
    <t>76498-1014</t>
  </si>
  <si>
    <t>76499990.1</t>
  </si>
  <si>
    <t>Konštrukcie klampiarské, prestupy krytiny</t>
  </si>
  <si>
    <t>76499-9904</t>
  </si>
  <si>
    <t>998764202</t>
  </si>
  <si>
    <t>Presun hmôt pre klampiarske konštr. v objektoch výšky do 12 m</t>
  </si>
  <si>
    <t>99876-4202</t>
  </si>
  <si>
    <t xml:space="preserve">764 - Konštrukcie klampiarske  spolu: </t>
  </si>
  <si>
    <t>766 - Konštrukcie stolárske</t>
  </si>
  <si>
    <t>766</t>
  </si>
  <si>
    <t>766231112</t>
  </si>
  <si>
    <t>Montáž sklápacích pôjdnych schodov protipož.</t>
  </si>
  <si>
    <t>76623-1113</t>
  </si>
  <si>
    <t>6149A0174</t>
  </si>
  <si>
    <t>Schody sklápacie stropné protipožiarne 80x80cm zateplené "ozn.vp"</t>
  </si>
  <si>
    <t>6149A0154</t>
  </si>
  <si>
    <t>766661112</t>
  </si>
  <si>
    <t>Montáž dvier kompl. otvár. do zárubne 1-krídl. do 0,8m</t>
  </si>
  <si>
    <t>76666-1112</t>
  </si>
  <si>
    <t>611601265</t>
  </si>
  <si>
    <t>Dvere vnútorné 60x197 cm</t>
  </si>
  <si>
    <t>611601260</t>
  </si>
  <si>
    <t>20.30.11</t>
  </si>
  <si>
    <t>611601865</t>
  </si>
  <si>
    <t>Dvere vnútorné 80x197 cm</t>
  </si>
  <si>
    <t>611601860</t>
  </si>
  <si>
    <t>998766202</t>
  </si>
  <si>
    <t>Presun hmôt pre konštr. stolárske v objektoch výšky do 12 m</t>
  </si>
  <si>
    <t>99876-6202</t>
  </si>
  <si>
    <t xml:space="preserve">766 - Konštrukcie stolárske  spolu: </t>
  </si>
  <si>
    <t>767 - Konštrukcie doplnk. kovové stavebné</t>
  </si>
  <si>
    <t>767</t>
  </si>
  <si>
    <t>767439110</t>
  </si>
  <si>
    <t>Demontáž samonosných oceľových oblúkových konštrukcií - hál z tvarov. plechu</t>
  </si>
  <si>
    <t>76743-9111</t>
  </si>
  <si>
    <t>vrátane brán a nosnej konštrukcie haly</t>
  </si>
  <si>
    <t>2*3,14*6,555/2*25,54 =   525,682</t>
  </si>
  <si>
    <t>767439120</t>
  </si>
  <si>
    <t>Demontáž samonosných oceľových oblúkových konštrukcií - čiel hál</t>
  </si>
  <si>
    <t>76743-9121</t>
  </si>
  <si>
    <t>demontáž polykarbonátu vr. nosnej konštrukcie</t>
  </si>
  <si>
    <t>3,14*6,55*6,55*0,5*2 =   134,714</t>
  </si>
  <si>
    <t>vnútorná deliaca stena</t>
  </si>
  <si>
    <t>3,14*6,55*6,55*0,5 =   67,357</t>
  </si>
  <si>
    <t>767629418</t>
  </si>
  <si>
    <t>Prípl.k montáži okien a dverí, parozábrana v pripojovacej škáre okennou páskou</t>
  </si>
  <si>
    <t xml:space="preserve">E6I767/             </t>
  </si>
  <si>
    <t>76662-9418</t>
  </si>
  <si>
    <t>"okná" 54,10 =   54,100</t>
  </si>
  <si>
    <t>"dvere" 6,66 =   6,660</t>
  </si>
  <si>
    <t>767629420</t>
  </si>
  <si>
    <t>Prípl.k montáži okien a dverí, paropriepustná okenná páska v pripojovacej škáre</t>
  </si>
  <si>
    <t xml:space="preserve">E6I767/I767/I767/   </t>
  </si>
  <si>
    <t>767631510</t>
  </si>
  <si>
    <t>Montáž okien plastových</t>
  </si>
  <si>
    <t>76763-1510</t>
  </si>
  <si>
    <t>(3,00+2,00)*2*4 =   40,000</t>
  </si>
  <si>
    <t>(0,60+0,75)*2*3 =   8,100</t>
  </si>
  <si>
    <t>(1,00+2,00)*2*1 =   6,000</t>
  </si>
  <si>
    <t>6114B1632.1</t>
  </si>
  <si>
    <t>Okno plast.1-krídlové -výš.75, šír.60 cm "ozn.1m"</t>
  </si>
  <si>
    <t>6114B1632</t>
  </si>
  <si>
    <t>25.23.14</t>
  </si>
  <si>
    <t>6114B1754.1</t>
  </si>
  <si>
    <t>Okno plast.1-krídlové -výš.200, šír.100 cm "ozn.1s"</t>
  </si>
  <si>
    <t>6114B1754</t>
  </si>
  <si>
    <t>6114B2643.1</t>
  </si>
  <si>
    <t>Okno plast.3-krídlové -výš.200, šír.300 cm "ozn.1o"</t>
  </si>
  <si>
    <t>6114B2643</t>
  </si>
  <si>
    <t>767641510</t>
  </si>
  <si>
    <t>Montáž dverí plastových</t>
  </si>
  <si>
    <t>76764-1510</t>
  </si>
  <si>
    <t>(1,05+2,28)*2*1 =   6,660</t>
  </si>
  <si>
    <t>6117A0120</t>
  </si>
  <si>
    <t>Dvere vchodové 1-krídlové -výš.228, šír.105 cm "ozn.1d"</t>
  </si>
  <si>
    <t>767658133</t>
  </si>
  <si>
    <t>Montáž vrát sekčných sklopných pod strop plochy nad 13 m2</t>
  </si>
  <si>
    <t>76765-8133</t>
  </si>
  <si>
    <t>5534C0000</t>
  </si>
  <si>
    <t>Vráta sekčné šír.360 výš.373cm, vstavané dvere, pohon, ovládanie, senzory, revízia "ozn.1v"</t>
  </si>
  <si>
    <t>5534C2019</t>
  </si>
  <si>
    <t>767995102</t>
  </si>
  <si>
    <t>Montáž atypických stavebných doplnk. konštrukcií do 10 kg</t>
  </si>
  <si>
    <t>kg</t>
  </si>
  <si>
    <t>76799-5102</t>
  </si>
  <si>
    <t>45.42.12</t>
  </si>
  <si>
    <t>patka, vystuženia</t>
  </si>
  <si>
    <t>2009,515*0,05 =   100,476</t>
  </si>
  <si>
    <t>767995105</t>
  </si>
  <si>
    <t>Montáž atypických stavebných doplnk. konštrukcií do 100 kg</t>
  </si>
  <si>
    <t>76799-5105</t>
  </si>
  <si>
    <t>"UPE180" 1398,70 =   1398,700</t>
  </si>
  <si>
    <t>"RO 152,40x6,3" 610,815 =   610,815</t>
  </si>
  <si>
    <t>553000015</t>
  </si>
  <si>
    <t>Oceľové konštrukcie, povrch.úprava</t>
  </si>
  <si>
    <t>553000010</t>
  </si>
  <si>
    <t>28.11.23</t>
  </si>
  <si>
    <t>100,476*1,05 =   105,500</t>
  </si>
  <si>
    <t>2009,515*1,05 =   2109,991</t>
  </si>
  <si>
    <t>998767202</t>
  </si>
  <si>
    <t>Presun hmôt pre kovové stav. doplnk. konštr. v objektoch výšky do 12 m</t>
  </si>
  <si>
    <t>99876-7202</t>
  </si>
  <si>
    <t xml:space="preserve">767 - Konštrukcie doplnk. kovové stavebné  spolu: </t>
  </si>
  <si>
    <t>771 - Podlahy z dlaždíc  keramických</t>
  </si>
  <si>
    <t>771</t>
  </si>
  <si>
    <t>771414113</t>
  </si>
  <si>
    <t>Montáž soklov pórov.rovných do flexib.lep.do 12cm</t>
  </si>
  <si>
    <t>77141-4113</t>
  </si>
  <si>
    <t>45.43.12</t>
  </si>
  <si>
    <t>"podlaha šachty" (4,80+1,90)*2 =   13,400</t>
  </si>
  <si>
    <t>771575109</t>
  </si>
  <si>
    <t>Montáž podláh z dlaždíc keram. rež. hlad. 300x300 do tmelu</t>
  </si>
  <si>
    <t>77157-5109</t>
  </si>
  <si>
    <t>"podlaha šachty" 4,80*1,90 =   9,120</t>
  </si>
  <si>
    <t>597640495</t>
  </si>
  <si>
    <t>Dlažba keramická</t>
  </si>
  <si>
    <t>597640490</t>
  </si>
  <si>
    <t>26.30.10</t>
  </si>
  <si>
    <t>16,89*1,05 =   17,735</t>
  </si>
  <si>
    <t>21,35*0,10*1,05 =   2,242</t>
  </si>
  <si>
    <t>771579793</t>
  </si>
  <si>
    <t>Prípl. za penetráciu podkladu pri montáži podláh keram</t>
  </si>
  <si>
    <t>77157-9792</t>
  </si>
  <si>
    <t>16,89+21,35*0,1 =   19,025</t>
  </si>
  <si>
    <t>998771202</t>
  </si>
  <si>
    <t>Presun hmôt pre podlahy z dlaždíc v objektoch výšky do 12 m</t>
  </si>
  <si>
    <t>99877-1202</t>
  </si>
  <si>
    <t xml:space="preserve">771 - Podlahy z dlaždíc  keramických  spolu: </t>
  </si>
  <si>
    <t>781 - Obklady z obkladačiek a dosiek</t>
  </si>
  <si>
    <t>781415015</t>
  </si>
  <si>
    <t>Montáž obkladov vnút. z obklad. pórovin. 300x150 do tmelu</t>
  </si>
  <si>
    <t>78141-5015</t>
  </si>
  <si>
    <t>"1.2" (1,30+1,80)*2*2,00-(0,60+0,80)*2,00 =   9,600</t>
  </si>
  <si>
    <t>"1.3" (0,85+1,80)*2*2,00-0,60*2,00 =   9,400</t>
  </si>
  <si>
    <t>"1.4 umývadlo" 1,40*1,40 =   1,960</t>
  </si>
  <si>
    <t>597639035</t>
  </si>
  <si>
    <t>Keramický obklad</t>
  </si>
  <si>
    <t>597639030</t>
  </si>
  <si>
    <t>20,96*1,05 =   22,008</t>
  </si>
  <si>
    <t>781419712</t>
  </si>
  <si>
    <t>Prípl. za penetráciu podkladu pri montáži obkl. pórov.</t>
  </si>
  <si>
    <t>78141-9711</t>
  </si>
  <si>
    <t>998781202</t>
  </si>
  <si>
    <t>Presun hmôt pre obklady keramické v objektoch výšky do 12 m</t>
  </si>
  <si>
    <t>99878-1202</t>
  </si>
  <si>
    <t xml:space="preserve">781 - Obklady z obkladačiek a dosiek  spolu: </t>
  </si>
  <si>
    <t>783 - Nátery</t>
  </si>
  <si>
    <t>783</t>
  </si>
  <si>
    <t>783225600</t>
  </si>
  <si>
    <t>Nátery kov. stav. doplnk. konštr. syntet. 2x email</t>
  </si>
  <si>
    <t>78322-5600</t>
  </si>
  <si>
    <t>45.44.21</t>
  </si>
  <si>
    <t>783226100</t>
  </si>
  <si>
    <t>Nátery kov. stav. doplnk. konštr. syntet. základné</t>
  </si>
  <si>
    <t>78322-6100</t>
  </si>
  <si>
    <t>"U80" (4,80+1,90)*2*(0,08+0,045)*2 =   3,350</t>
  </si>
  <si>
    <t>"I8x35mm" (4,80+1,90)*2*(0,035+0,008)*2 =   1,152</t>
  </si>
  <si>
    <t>náter zárubní</t>
  </si>
  <si>
    <t>0,24*(0,60+1,97*2) =   1,090</t>
  </si>
  <si>
    <t>0,24*(0,80+1,97*2) =   1,138</t>
  </si>
  <si>
    <t>783812110</t>
  </si>
  <si>
    <t>Nátery omietok stien olejové dvojnásobné +1x email +2x plné tmel.</t>
  </si>
  <si>
    <t>78381-2110</t>
  </si>
  <si>
    <t>783812190</t>
  </si>
  <si>
    <t>Nátery omietok stien olejové napustenie</t>
  </si>
  <si>
    <t>78381-2190</t>
  </si>
  <si>
    <t>stena šachty</t>
  </si>
  <si>
    <t>(4,80+1,90)*2*1,00 =   13,400</t>
  </si>
  <si>
    <t>783991214</t>
  </si>
  <si>
    <t>Bezpečnostné šrafovanie ocel povrchu na zalomenej ploche</t>
  </si>
  <si>
    <t>78399-1213</t>
  </si>
  <si>
    <t>okolo šachty</t>
  </si>
  <si>
    <t>(4,80+1,90)*2 =   13,400</t>
  </si>
  <si>
    <t xml:space="preserve">783 - Nátery  spolu: </t>
  </si>
  <si>
    <t>784 - Maľby</t>
  </si>
  <si>
    <t>784</t>
  </si>
  <si>
    <t>784412301</t>
  </si>
  <si>
    <t>Pačok 2x váp. mliekom s obrús. a presádr. v miest. do 3,8m</t>
  </si>
  <si>
    <t>78441-2301</t>
  </si>
  <si>
    <t>omietky stien</t>
  </si>
  <si>
    <t>"1.1" (24,25+12,25+0,225*12)*2*4,155-3,60*3,73*2 =   298,896</t>
  </si>
  <si>
    <t>"1.2" (1,30+1,80)*2*2,60 =   16,120</t>
  </si>
  <si>
    <t>"1.3" (0,85+1,80)*2*2,60 =   13,780</t>
  </si>
  <si>
    <t>"1.4" (2,175+1,80)*2*2,60 =   20,670</t>
  </si>
  <si>
    <t>"odpočet obkladov" -20,96 =   -20,960</t>
  </si>
  <si>
    <t>SDK stropy</t>
  </si>
  <si>
    <t>292,25+2,32 =   294,570</t>
  </si>
  <si>
    <t>784452571</t>
  </si>
  <si>
    <t>Maľba zo zmesí tekut. 1far. dvojnás. v miest. do 3,8m</t>
  </si>
  <si>
    <t>78445-2571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</si>
  <si>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</si>
  <si>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</si>
  <si>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</si>
  <si>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</si>
  <si>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</si>
  <si>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210100100</t>
  </si>
  <si>
    <t>Elektromontáže</t>
  </si>
  <si>
    <t>M</t>
  </si>
  <si>
    <t>21</t>
  </si>
  <si>
    <t>MK</t>
  </si>
  <si>
    <t xml:space="preserve">M21 - 155 Elektromontáže  spolu: </t>
  </si>
  <si>
    <t>M24 - 158 Montáž VZT zariadení a sušiarní</t>
  </si>
  <si>
    <t>924</t>
  </si>
  <si>
    <t>240070951</t>
  </si>
  <si>
    <t>Montáž : Mriežka krycia-čelná strana potr. 160x 160 (vr.prierazu)</t>
  </si>
  <si>
    <t>73870-1951</t>
  </si>
  <si>
    <t>45.33.12</t>
  </si>
  <si>
    <t>429728325</t>
  </si>
  <si>
    <t>Mriežka štvorcová 150x 150mm "ozn.vmp"</t>
  </si>
  <si>
    <t>429728320</t>
  </si>
  <si>
    <t>29.23.30</t>
  </si>
  <si>
    <t>MZ</t>
  </si>
  <si>
    <t>240070963</t>
  </si>
  <si>
    <t>Montáž : Mriežka krycia-čelná strana potr. 315x 315 (vr.prierazu)</t>
  </si>
  <si>
    <t>73870-1963</t>
  </si>
  <si>
    <t>429728445</t>
  </si>
  <si>
    <t>Mriežka štvorcová vyhotovenie 300x 300mm "ozn.vmš"</t>
  </si>
  <si>
    <t>429728440</t>
  </si>
  <si>
    <t xml:space="preserve">M24 - 158 Montáž VZT zariadení a sušiarní  spolu: </t>
  </si>
  <si>
    <t>M42 - 171 Montáž strojov potrav. a chladiar. priem</t>
  </si>
  <si>
    <t>942</t>
  </si>
  <si>
    <t>420120000</t>
  </si>
  <si>
    <t>Montáž a dodávka : malá triediaca linka</t>
  </si>
  <si>
    <t>75783-0015</t>
  </si>
  <si>
    <t>45.34.32</t>
  </si>
  <si>
    <t>1"Príjmovy reťazový dopravník: =   1,000</t>
  </si>
  <si>
    <t>- vodorovná zapustená časť 2,5 m, šikmá časť 5 m, uhol sklonu 30°</t>
  </si>
  <si>
    <t>- šírka pásu 800 mm - pás vybavený priečnymi profilmi proti zosúvaniu materialu</t>
  </si>
  <si>
    <t>- spodná časť zapustená pod urovňou terénu - umožňuje nahŕňanie materialu priamo</t>
  </si>
  <si>
    <t>z podlahy</t>
  </si>
  <si>
    <t>- prekrytie hrana šachty /násypka - plech P8</t>
  </si>
  <si>
    <t>Triediaci vodorovný dopravník:</t>
  </si>
  <si>
    <t>- dľžka 9 m , zvyšené bočnice 120 mm</t>
  </si>
  <si>
    <t>- širka pásu 1000 mm</t>
  </si>
  <si>
    <t>- horná hrana drevená lišta, zboku koberec</t>
  </si>
  <si>
    <t>Elektrovýbava:</t>
  </si>
  <si>
    <t>- stacionárny ovládací panel</t>
  </si>
  <si>
    <t>- 2 potenciometre + 2 frekvenčné meniče pre reguláciu rýchlosti dopravníkov</t>
  </si>
  <si>
    <t>- lankovy spinač chodu linky nad triediacim pásom</t>
  </si>
  <si>
    <t>- tlačidlá central-stop v dosahu každeho pracovnika pri triediacom páse a zboku príjmového</t>
  </si>
  <si>
    <t>dopravníka</t>
  </si>
  <si>
    <t>- osvetlenie triediaceho pásu</t>
  </si>
  <si>
    <t>Pracovné plošiny so schodíkmi:</t>
  </si>
  <si>
    <t>- pôdorys 800 x 800 mm - 6 ks</t>
  </si>
  <si>
    <t>Stojany pre upevnenie vriec - big-bagov - 8 ks</t>
  </si>
  <si>
    <t>420120001</t>
  </si>
  <si>
    <t>Montáž a dodávka : vertikálny dvojkomorový balíkovací lis</t>
  </si>
  <si>
    <t>1"- elektronický riadiaci systém =   1,000</t>
  </si>
  <si>
    <t>- pohon lisovacej hlavy do strán</t>
  </si>
  <si>
    <t>- automatický lisovací cyklus</t>
  </si>
  <si>
    <t>- hydraulické vyklápanie balíka</t>
  </si>
  <si>
    <t>- nastaviteľnú výšku balíka</t>
  </si>
  <si>
    <t>- automatický prechod do režimu „vyklápanie“</t>
  </si>
  <si>
    <t>- počítadlo balíkov</t>
  </si>
  <si>
    <t>- hlásenie porúch a prevádzkových stavov</t>
  </si>
  <si>
    <t>- max. lisovacia sila 30t + 5%</t>
  </si>
  <si>
    <t>- lisovací tlak 320kPa</t>
  </si>
  <si>
    <t>- rozmer lisovacej komory minimálne šírka 800 výška 1280 dľžka 1200mm</t>
  </si>
  <si>
    <t>- hmotnosť paketu 500kg</t>
  </si>
  <si>
    <t>- počet viazacích miest 2x4</t>
  </si>
  <si>
    <t xml:space="preserve">M42 - 171 Montáž strojov potrav. a chladiar. priem  spolu: </t>
  </si>
  <si>
    <t xml:space="preserve">PRÁCE A DODÁVKY M  spolu: </t>
  </si>
  <si>
    <t>OSTATNÉ</t>
  </si>
  <si>
    <t>800</t>
  </si>
  <si>
    <t>00127</t>
  </si>
  <si>
    <t>Rozpočtová rezerva</t>
  </si>
  <si>
    <t>U</t>
  </si>
  <si>
    <t>003122</t>
  </si>
  <si>
    <t>Geodetické práce (pred realizáciou, po realizácii)</t>
  </si>
  <si>
    <t>00312-2</t>
  </si>
  <si>
    <t>vytyčovanie základových konštrukcií</t>
  </si>
  <si>
    <t>vytyčovanie kotevných prvkov</t>
  </si>
  <si>
    <t>všetky ostatné vytyčovania</t>
  </si>
  <si>
    <t>1 =   1,000</t>
  </si>
  <si>
    <t>0033</t>
  </si>
  <si>
    <t>Zariadenie staveniska</t>
  </si>
  <si>
    <t xml:space="preserve">OSTATNÉ  spolu: </t>
  </si>
  <si>
    <t>Za rozpočet celkom</t>
  </si>
  <si>
    <t>Dátum: 29.04.2022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</si>
</sst>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1" fillId="0" borderId="106" xfId="0" applyFont="1" applyBorder="1" applyAlignment="1">
      <alignment horizontal="center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  <xf numFmtId="14" fontId="1" fillId="0" borderId="96" xfId="49" applyNumberFormat="1" applyFont="1" applyBorder="1" applyAlignment="1">
      <alignment horizontal="left" vertical="center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50"/>
  <sheetViews>
    <sheetView showGridLines="0" workbookViewId="0">
      <pane xSplit="4" ySplit="10" topLeftCell="E336" activePane="bottomRight" state="frozen"/>
      <selection pane="topRight"/>
      <selection pane="bottomLeft"/>
      <selection pane="bottomRight" activeCell="AP355" sqref="AP355"/>
    </sheetView>
  </sheetViews>
  <sheetFormatPr defaultRowHeight="12.75"/>
  <cols>
    <col min="1" max="1" width="6.7109375" style="94" customWidth="1"/>
    <col min="2" max="2" width="3.7109375" style="95" customWidth="1"/>
    <col min="3" max="3" width="13" style="96" customWidth="1"/>
    <col min="4" max="4" width="35.7109375" style="97" customWidth="1"/>
    <col min="5" max="5" width="10.7109375" style="98" customWidth="1"/>
    <col min="6" max="6" width="5.28515625" style="99" customWidth="1"/>
    <col min="7" max="7" width="8.7109375" style="100" customWidth="1"/>
    <col min="8" max="9" width="9.7109375" style="100" hidden="1" customWidth="1"/>
    <col min="10" max="10" width="9.7109375" style="100" customWidth="1"/>
    <col min="11" max="11" width="7.42578125" style="101" hidden="1" customWidth="1"/>
    <col min="12" max="12" width="8.28515625" style="101" hidden="1" customWidth="1"/>
    <col min="13" max="13" width="9.140625" style="98" hidden="1"/>
    <col min="14" max="14" width="7" style="98" hidden="1" customWidth="1"/>
    <col min="15" max="15" width="3.5703125" style="99" customWidth="1"/>
    <col min="16" max="16" width="12.7109375" style="99" hidden="1" customWidth="1"/>
    <col min="17" max="19" width="13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103" hidden="1"/>
    <col min="24" max="25" width="5.7109375" style="99" hidden="1" customWidth="1"/>
    <col min="26" max="26" width="7.5703125" style="99" hidden="1" customWidth="1"/>
    <col min="27" max="27" width="24.85546875" style="99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/>
    <col min="35" max="35" width="9.140625" style="85"/>
    <col min="36" max="37" width="0" style="85" hidden="1" customWidth="1"/>
    <col min="38" max="16384" width="9.140625" style="85"/>
  </cols>
  <sheetData>
    <row r="1" spans="1:37" ht="24">
      <c r="A1" s="89" t="s">
        <v>113</v>
      </c>
      <c r="B1" s="85"/>
      <c r="C1" s="85"/>
      <c r="D1" s="85"/>
      <c r="E1" s="89" t="s">
        <v>114</v>
      </c>
      <c r="F1" s="85"/>
      <c r="G1" s="86"/>
      <c r="H1" s="85"/>
      <c r="I1" s="85"/>
      <c r="J1" s="86"/>
      <c r="K1" s="87"/>
      <c r="L1" s="85"/>
      <c r="M1" s="85"/>
      <c r="N1" s="85"/>
      <c r="O1" s="85"/>
      <c r="P1" s="85"/>
      <c r="Q1" s="88"/>
      <c r="R1" s="88"/>
      <c r="S1" s="88"/>
      <c r="T1" s="85"/>
      <c r="U1" s="85"/>
      <c r="V1" s="85"/>
      <c r="W1" s="85"/>
      <c r="X1" s="85"/>
      <c r="Y1" s="85"/>
      <c r="Z1" s="82" t="s">
        <v>5</v>
      </c>
      <c r="AA1" s="155" t="s">
        <v>6</v>
      </c>
      <c r="AB1" s="82" t="s">
        <v>7</v>
      </c>
      <c r="AC1" s="82" t="s">
        <v>8</v>
      </c>
      <c r="AD1" s="82" t="s">
        <v>9</v>
      </c>
      <c r="AE1" s="124" t="s">
        <v>10</v>
      </c>
      <c r="AF1" s="125" t="s">
        <v>11</v>
      </c>
      <c r="AG1" s="85"/>
      <c r="AH1" s="85"/>
    </row>
    <row r="2" spans="1:37">
      <c r="A2" s="89" t="s">
        <v>115</v>
      </c>
      <c r="B2" s="85"/>
      <c r="C2" s="85"/>
      <c r="D2" s="85"/>
      <c r="E2" s="89" t="s">
        <v>116</v>
      </c>
      <c r="F2" s="85"/>
      <c r="G2" s="86"/>
      <c r="H2" s="104"/>
      <c r="I2" s="85"/>
      <c r="J2" s="86"/>
      <c r="K2" s="87"/>
      <c r="L2" s="85"/>
      <c r="M2" s="85"/>
      <c r="N2" s="85"/>
      <c r="O2" s="85"/>
      <c r="P2" s="85"/>
      <c r="Q2" s="88"/>
      <c r="R2" s="88"/>
      <c r="S2" s="88"/>
      <c r="T2" s="85"/>
      <c r="U2" s="85"/>
      <c r="V2" s="85"/>
      <c r="W2" s="85"/>
      <c r="X2" s="85"/>
      <c r="Y2" s="85"/>
      <c r="Z2" s="82" t="s">
        <v>12</v>
      </c>
      <c r="AA2" s="83" t="s">
        <v>13</v>
      </c>
      <c r="AB2" s="83" t="s">
        <v>14</v>
      </c>
      <c r="AC2" s="83"/>
      <c r="AD2" s="84"/>
      <c r="AE2" s="124">
        <v>1</v>
      </c>
      <c r="AF2" s="126">
        <v>123.5</v>
      </c>
      <c r="AG2" s="85"/>
      <c r="AH2" s="85"/>
    </row>
    <row r="3" spans="1:37">
      <c r="A3" s="89" t="s">
        <v>15</v>
      </c>
      <c r="B3" s="85"/>
      <c r="C3" s="85"/>
      <c r="D3" s="85"/>
      <c r="E3" s="89" t="s">
        <v>1404</v>
      </c>
      <c r="F3" s="85"/>
      <c r="G3" s="86"/>
      <c r="H3" s="85"/>
      <c r="I3" s="85"/>
      <c r="J3" s="86"/>
      <c r="K3" s="87"/>
      <c r="L3" s="85"/>
      <c r="M3" s="85"/>
      <c r="N3" s="85"/>
      <c r="O3" s="85"/>
      <c r="P3" s="85"/>
      <c r="Q3" s="88"/>
      <c r="R3" s="88"/>
      <c r="S3" s="88"/>
      <c r="T3" s="85"/>
      <c r="U3" s="85"/>
      <c r="V3" s="85"/>
      <c r="W3" s="85"/>
      <c r="X3" s="85"/>
      <c r="Y3" s="85"/>
      <c r="Z3" s="82" t="s">
        <v>16</v>
      </c>
      <c r="AA3" s="83" t="s">
        <v>17</v>
      </c>
      <c r="AB3" s="83" t="s">
        <v>14</v>
      </c>
      <c r="AC3" s="83" t="s">
        <v>18</v>
      </c>
      <c r="AD3" s="84" t="s">
        <v>19</v>
      </c>
      <c r="AE3" s="124">
        <v>2</v>
      </c>
      <c r="AF3" s="127">
        <v>123.46</v>
      </c>
      <c r="AG3" s="85"/>
      <c r="AH3" s="85"/>
    </row>
    <row r="4" spans="1:3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8"/>
      <c r="R4" s="88"/>
      <c r="S4" s="88"/>
      <c r="T4" s="85"/>
      <c r="U4" s="85"/>
      <c r="V4" s="85"/>
      <c r="W4" s="85"/>
      <c r="X4" s="85"/>
      <c r="Y4" s="85"/>
      <c r="Z4" s="82" t="s">
        <v>20</v>
      </c>
      <c r="AA4" s="83" t="s">
        <v>21</v>
      </c>
      <c r="AB4" s="83" t="s">
        <v>14</v>
      </c>
      <c r="AC4" s="83"/>
      <c r="AD4" s="84"/>
      <c r="AE4" s="124">
        <v>3</v>
      </c>
      <c r="AF4" s="128">
        <v>123.45699999999999</v>
      </c>
      <c r="AG4" s="85"/>
      <c r="AH4" s="85"/>
    </row>
    <row r="5" spans="1:37">
      <c r="A5" s="89" t="s">
        <v>117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8"/>
      <c r="R5" s="88"/>
      <c r="S5" s="88"/>
      <c r="T5" s="85"/>
      <c r="U5" s="85"/>
      <c r="V5" s="85"/>
      <c r="W5" s="85"/>
      <c r="X5" s="85"/>
      <c r="Y5" s="85"/>
      <c r="Z5" s="82" t="s">
        <v>22</v>
      </c>
      <c r="AA5" s="83" t="s">
        <v>17</v>
      </c>
      <c r="AB5" s="83" t="s">
        <v>14</v>
      </c>
      <c r="AC5" s="83" t="s">
        <v>18</v>
      </c>
      <c r="AD5" s="84" t="s">
        <v>19</v>
      </c>
      <c r="AE5" s="124">
        <v>4</v>
      </c>
      <c r="AF5" s="129">
        <v>123.4567</v>
      </c>
      <c r="AG5" s="85"/>
      <c r="AH5" s="85"/>
    </row>
    <row r="6" spans="1:37">
      <c r="A6" s="89" t="s">
        <v>118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8"/>
      <c r="R6" s="88"/>
      <c r="S6" s="88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24" t="s">
        <v>23</v>
      </c>
      <c r="AF6" s="127">
        <v>123.46</v>
      </c>
      <c r="AG6" s="85"/>
      <c r="AH6" s="85"/>
    </row>
    <row r="7" spans="1:37">
      <c r="A7" s="89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8"/>
      <c r="R7" s="88"/>
      <c r="S7" s="88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7" ht="13.5">
      <c r="A8" s="85" t="s">
        <v>119</v>
      </c>
      <c r="B8" s="105"/>
      <c r="C8" s="106"/>
      <c r="D8" s="90" t="str">
        <f>CONCATENATE(AA2," ",AB2," ",AC2," ",AD2)</f>
        <v xml:space="preserve">Prehľad rozpočtových nákladov v EUR  </v>
      </c>
      <c r="E8" s="88"/>
      <c r="F8" s="85"/>
      <c r="G8" s="86"/>
      <c r="H8" s="86"/>
      <c r="I8" s="86"/>
      <c r="J8" s="86"/>
      <c r="K8" s="87"/>
      <c r="L8" s="87"/>
      <c r="M8" s="88"/>
      <c r="N8" s="88"/>
      <c r="O8" s="85"/>
      <c r="P8" s="85"/>
      <c r="Q8" s="88"/>
      <c r="R8" s="88"/>
      <c r="S8" s="88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7">
      <c r="A9" s="91" t="s">
        <v>24</v>
      </c>
      <c r="B9" s="91" t="s">
        <v>25</v>
      </c>
      <c r="C9" s="91" t="s">
        <v>26</v>
      </c>
      <c r="D9" s="91" t="s">
        <v>27</v>
      </c>
      <c r="E9" s="91" t="s">
        <v>28</v>
      </c>
      <c r="F9" s="91" t="s">
        <v>29</v>
      </c>
      <c r="G9" s="91" t="s">
        <v>30</v>
      </c>
      <c r="H9" s="91" t="s">
        <v>31</v>
      </c>
      <c r="I9" s="91" t="s">
        <v>32</v>
      </c>
      <c r="J9" s="91" t="s">
        <v>33</v>
      </c>
      <c r="K9" s="108" t="s">
        <v>34</v>
      </c>
      <c r="L9" s="109"/>
      <c r="M9" s="110" t="s">
        <v>35</v>
      </c>
      <c r="N9" s="109"/>
      <c r="O9" s="91" t="s">
        <v>4</v>
      </c>
      <c r="P9" s="111" t="s">
        <v>36</v>
      </c>
      <c r="Q9" s="114" t="s">
        <v>28</v>
      </c>
      <c r="R9" s="114" t="s">
        <v>28</v>
      </c>
      <c r="S9" s="111" t="s">
        <v>28</v>
      </c>
      <c r="T9" s="115" t="s">
        <v>37</v>
      </c>
      <c r="U9" s="116" t="s">
        <v>38</v>
      </c>
      <c r="V9" s="117" t="s">
        <v>39</v>
      </c>
      <c r="W9" s="91" t="s">
        <v>40</v>
      </c>
      <c r="X9" s="91" t="s">
        <v>41</v>
      </c>
      <c r="Y9" s="91" t="s">
        <v>42</v>
      </c>
      <c r="Z9" s="130" t="s">
        <v>43</v>
      </c>
      <c r="AA9" s="130" t="s">
        <v>44</v>
      </c>
      <c r="AB9" s="91" t="s">
        <v>39</v>
      </c>
      <c r="AC9" s="91" t="s">
        <v>45</v>
      </c>
      <c r="AD9" s="91" t="s">
        <v>46</v>
      </c>
      <c r="AE9" s="131" t="s">
        <v>47</v>
      </c>
      <c r="AF9" s="131" t="s">
        <v>48</v>
      </c>
      <c r="AG9" s="131" t="s">
        <v>28</v>
      </c>
      <c r="AH9" s="131" t="s">
        <v>49</v>
      </c>
      <c r="AJ9" s="85" t="s">
        <v>137</v>
      </c>
      <c r="AK9" s="85" t="s">
        <v>139</v>
      </c>
    </row>
    <row r="10" spans="1:37">
      <c r="A10" s="93" t="s">
        <v>50</v>
      </c>
      <c r="B10" s="93" t="s">
        <v>51</v>
      </c>
      <c r="C10" s="107"/>
      <c r="D10" s="93" t="s">
        <v>52</v>
      </c>
      <c r="E10" s="93" t="s">
        <v>53</v>
      </c>
      <c r="F10" s="93" t="s">
        <v>54</v>
      </c>
      <c r="G10" s="93" t="s">
        <v>55</v>
      </c>
      <c r="H10" s="93" t="s">
        <v>56</v>
      </c>
      <c r="I10" s="93" t="s">
        <v>57</v>
      </c>
      <c r="J10" s="93"/>
      <c r="K10" s="93" t="s">
        <v>30</v>
      </c>
      <c r="L10" s="93" t="s">
        <v>33</v>
      </c>
      <c r="M10" s="112" t="s">
        <v>30</v>
      </c>
      <c r="N10" s="93" t="s">
        <v>33</v>
      </c>
      <c r="O10" s="93" t="s">
        <v>58</v>
      </c>
      <c r="P10" s="113"/>
      <c r="Q10" s="118" t="s">
        <v>59</v>
      </c>
      <c r="R10" s="118" t="s">
        <v>60</v>
      </c>
      <c r="S10" s="113" t="s">
        <v>61</v>
      </c>
      <c r="T10" s="119" t="s">
        <v>62</v>
      </c>
      <c r="U10" s="120" t="s">
        <v>63</v>
      </c>
      <c r="V10" s="121" t="s">
        <v>64</v>
      </c>
      <c r="W10" s="122"/>
      <c r="X10" s="123"/>
      <c r="Y10" s="123"/>
      <c r="Z10" s="132" t="s">
        <v>65</v>
      </c>
      <c r="AA10" s="132" t="s">
        <v>50</v>
      </c>
      <c r="AB10" s="93" t="s">
        <v>66</v>
      </c>
      <c r="AC10" s="123"/>
      <c r="AD10" s="123"/>
      <c r="AE10" s="133"/>
      <c r="AF10" s="133"/>
      <c r="AG10" s="133"/>
      <c r="AH10" s="133"/>
      <c r="AJ10" s="85" t="s">
        <v>138</v>
      </c>
      <c r="AK10" s="85" t="s">
        <v>140</v>
      </c>
    </row>
    <row r="12" spans="1:37">
      <c r="B12" s="143" t="s">
        <v>141</v>
      </c>
    </row>
    <row r="13" spans="1:37">
      <c r="B13" s="96" t="s">
        <v>142</v>
      </c>
    </row>
    <row r="14" spans="1:37">
      <c r="A14" s="94">
        <v>1</v>
      </c>
      <c r="B14" s="95" t="s">
        <v>143</v>
      </c>
      <c r="C14" s="96" t="s">
        <v>144</v>
      </c>
      <c r="D14" s="97" t="s">
        <v>145</v>
      </c>
      <c r="E14" s="98">
        <v>310.226</v>
      </c>
      <c r="F14" s="99" t="s">
        <v>146</v>
      </c>
      <c r="H14" s="100">
        <f>ROUND(E14*G14,2)</f>
        <v>0</v>
      </c>
      <c r="J14" s="100">
        <f>ROUND(E14*G14,2)</f>
        <v>0</v>
      </c>
      <c r="L14" s="101">
        <f>E14*K14</f>
        <v>0</v>
      </c>
      <c r="N14" s="98">
        <f>E14*M14</f>
        <v>0</v>
      </c>
      <c r="O14" s="99">
        <v>20</v>
      </c>
      <c r="P14" s="99" t="s">
        <v>147</v>
      </c>
      <c r="V14" s="102" t="s">
        <v>104</v>
      </c>
      <c r="W14" s="103">
        <v>74.144000000000005</v>
      </c>
      <c r="X14" s="96" t="s">
        <v>148</v>
      </c>
      <c r="Y14" s="96" t="s">
        <v>144</v>
      </c>
      <c r="Z14" s="99" t="s">
        <v>149</v>
      </c>
      <c r="AB14" s="99">
        <v>1</v>
      </c>
      <c r="AJ14" s="85" t="s">
        <v>150</v>
      </c>
      <c r="AK14" s="85" t="s">
        <v>151</v>
      </c>
    </row>
    <row r="15" spans="1:37">
      <c r="D15" s="144" t="s">
        <v>152</v>
      </c>
      <c r="E15" s="145"/>
      <c r="F15" s="146"/>
      <c r="G15" s="147"/>
      <c r="H15" s="147"/>
      <c r="I15" s="147"/>
      <c r="J15" s="147"/>
      <c r="K15" s="148"/>
      <c r="L15" s="148"/>
      <c r="M15" s="145"/>
      <c r="N15" s="145"/>
      <c r="O15" s="146"/>
      <c r="P15" s="146"/>
      <c r="Q15" s="145"/>
      <c r="R15" s="145"/>
      <c r="S15" s="145"/>
      <c r="T15" s="149"/>
      <c r="U15" s="149"/>
      <c r="V15" s="149" t="s">
        <v>0</v>
      </c>
      <c r="W15" s="150"/>
      <c r="X15" s="146"/>
    </row>
    <row r="16" spans="1:37">
      <c r="D16" s="144" t="s">
        <v>153</v>
      </c>
      <c r="E16" s="145"/>
      <c r="F16" s="146"/>
      <c r="G16" s="147"/>
      <c r="H16" s="147"/>
      <c r="I16" s="147"/>
      <c r="J16" s="147"/>
      <c r="K16" s="148"/>
      <c r="L16" s="148"/>
      <c r="M16" s="145"/>
      <c r="N16" s="145"/>
      <c r="O16" s="146"/>
      <c r="P16" s="146"/>
      <c r="Q16" s="145"/>
      <c r="R16" s="145"/>
      <c r="S16" s="145"/>
      <c r="T16" s="149"/>
      <c r="U16" s="149"/>
      <c r="V16" s="149" t="s">
        <v>0</v>
      </c>
      <c r="W16" s="150"/>
      <c r="X16" s="146"/>
    </row>
    <row r="17" spans="1:37">
      <c r="D17" s="144" t="s">
        <v>154</v>
      </c>
      <c r="E17" s="145"/>
      <c r="F17" s="146"/>
      <c r="G17" s="147"/>
      <c r="H17" s="147"/>
      <c r="I17" s="147"/>
      <c r="J17" s="147"/>
      <c r="K17" s="148"/>
      <c r="L17" s="148"/>
      <c r="M17" s="145"/>
      <c r="N17" s="145"/>
      <c r="O17" s="146"/>
      <c r="P17" s="146"/>
      <c r="Q17" s="145"/>
      <c r="R17" s="145"/>
      <c r="S17" s="145"/>
      <c r="T17" s="149"/>
      <c r="U17" s="149"/>
      <c r="V17" s="149" t="s">
        <v>0</v>
      </c>
      <c r="W17" s="150"/>
      <c r="X17" s="146"/>
    </row>
    <row r="18" spans="1:37">
      <c r="D18" s="144" t="s">
        <v>155</v>
      </c>
      <c r="E18" s="145"/>
      <c r="F18" s="146"/>
      <c r="G18" s="147"/>
      <c r="H18" s="147"/>
      <c r="I18" s="147"/>
      <c r="J18" s="147"/>
      <c r="K18" s="148"/>
      <c r="L18" s="148"/>
      <c r="M18" s="145"/>
      <c r="N18" s="145"/>
      <c r="O18" s="146"/>
      <c r="P18" s="146"/>
      <c r="Q18" s="145"/>
      <c r="R18" s="145"/>
      <c r="S18" s="145"/>
      <c r="T18" s="149"/>
      <c r="U18" s="149"/>
      <c r="V18" s="149" t="s">
        <v>0</v>
      </c>
      <c r="W18" s="150"/>
      <c r="X18" s="146"/>
    </row>
    <row r="19" spans="1:37">
      <c r="D19" s="144" t="s">
        <v>156</v>
      </c>
      <c r="E19" s="145"/>
      <c r="F19" s="146"/>
      <c r="G19" s="147"/>
      <c r="H19" s="147"/>
      <c r="I19" s="147"/>
      <c r="J19" s="147"/>
      <c r="K19" s="148"/>
      <c r="L19" s="148"/>
      <c r="M19" s="145"/>
      <c r="N19" s="145"/>
      <c r="O19" s="146"/>
      <c r="P19" s="146"/>
      <c r="Q19" s="145"/>
      <c r="R19" s="145"/>
      <c r="S19" s="145"/>
      <c r="T19" s="149"/>
      <c r="U19" s="149"/>
      <c r="V19" s="149" t="s">
        <v>0</v>
      </c>
      <c r="W19" s="150"/>
      <c r="X19" s="146"/>
    </row>
    <row r="20" spans="1:37">
      <c r="A20" s="94">
        <v>2</v>
      </c>
      <c r="B20" s="95" t="s">
        <v>157</v>
      </c>
      <c r="C20" s="96" t="s">
        <v>158</v>
      </c>
      <c r="D20" s="97" t="s">
        <v>159</v>
      </c>
      <c r="E20" s="98">
        <v>93.067999999999998</v>
      </c>
      <c r="F20" s="99" t="s">
        <v>146</v>
      </c>
      <c r="H20" s="100">
        <f>ROUND(E20*G20,2)</f>
        <v>0</v>
      </c>
      <c r="J20" s="100">
        <f>ROUND(E20*G20,2)</f>
        <v>0</v>
      </c>
      <c r="L20" s="101">
        <f>E20*K20</f>
        <v>0</v>
      </c>
      <c r="N20" s="98">
        <f>E20*M20</f>
        <v>0</v>
      </c>
      <c r="O20" s="99">
        <v>20</v>
      </c>
      <c r="P20" s="99" t="s">
        <v>147</v>
      </c>
      <c r="V20" s="102" t="s">
        <v>104</v>
      </c>
      <c r="W20" s="103">
        <v>3.7229999999999999</v>
      </c>
      <c r="X20" s="96" t="s">
        <v>160</v>
      </c>
      <c r="Y20" s="96" t="s">
        <v>158</v>
      </c>
      <c r="Z20" s="99" t="s">
        <v>149</v>
      </c>
      <c r="AB20" s="99">
        <v>1</v>
      </c>
      <c r="AJ20" s="85" t="s">
        <v>150</v>
      </c>
      <c r="AK20" s="85" t="s">
        <v>151</v>
      </c>
    </row>
    <row r="21" spans="1:37">
      <c r="D21" s="144" t="s">
        <v>161</v>
      </c>
      <c r="E21" s="145"/>
      <c r="F21" s="146"/>
      <c r="G21" s="147"/>
      <c r="H21" s="147"/>
      <c r="I21" s="147"/>
      <c r="J21" s="147"/>
      <c r="K21" s="148"/>
      <c r="L21" s="148"/>
      <c r="M21" s="145"/>
      <c r="N21" s="145"/>
      <c r="O21" s="146"/>
      <c r="P21" s="146"/>
      <c r="Q21" s="145"/>
      <c r="R21" s="145"/>
      <c r="S21" s="145"/>
      <c r="T21" s="149"/>
      <c r="U21" s="149"/>
      <c r="V21" s="149" t="s">
        <v>0</v>
      </c>
      <c r="W21" s="150"/>
      <c r="X21" s="146"/>
    </row>
    <row r="22" spans="1:37">
      <c r="A22" s="94">
        <v>3</v>
      </c>
      <c r="B22" s="95" t="s">
        <v>157</v>
      </c>
      <c r="C22" s="96" t="s">
        <v>162</v>
      </c>
      <c r="D22" s="97" t="s">
        <v>163</v>
      </c>
      <c r="E22" s="98">
        <v>6.9870000000000001</v>
      </c>
      <c r="F22" s="99" t="s">
        <v>146</v>
      </c>
      <c r="H22" s="100">
        <f>ROUND(E22*G22,2)</f>
        <v>0</v>
      </c>
      <c r="J22" s="100">
        <f>ROUND(E22*G22,2)</f>
        <v>0</v>
      </c>
      <c r="L22" s="101">
        <f>E22*K22</f>
        <v>0</v>
      </c>
      <c r="N22" s="98">
        <f>E22*M22</f>
        <v>0</v>
      </c>
      <c r="O22" s="99">
        <v>20</v>
      </c>
      <c r="P22" s="99" t="s">
        <v>147</v>
      </c>
      <c r="V22" s="102" t="s">
        <v>104</v>
      </c>
      <c r="W22" s="103">
        <v>15.602</v>
      </c>
      <c r="X22" s="96" t="s">
        <v>164</v>
      </c>
      <c r="Y22" s="96" t="s">
        <v>162</v>
      </c>
      <c r="Z22" s="99" t="s">
        <v>149</v>
      </c>
      <c r="AB22" s="99">
        <v>1</v>
      </c>
      <c r="AJ22" s="85" t="s">
        <v>150</v>
      </c>
      <c r="AK22" s="85" t="s">
        <v>151</v>
      </c>
    </row>
    <row r="23" spans="1:37">
      <c r="D23" s="144" t="s">
        <v>165</v>
      </c>
      <c r="E23" s="145"/>
      <c r="F23" s="146"/>
      <c r="G23" s="147"/>
      <c r="H23" s="147"/>
      <c r="I23" s="147"/>
      <c r="J23" s="147"/>
      <c r="K23" s="148"/>
      <c r="L23" s="148"/>
      <c r="M23" s="145"/>
      <c r="N23" s="145"/>
      <c r="O23" s="146"/>
      <c r="P23" s="146"/>
      <c r="Q23" s="145"/>
      <c r="R23" s="145"/>
      <c r="S23" s="145"/>
      <c r="T23" s="149"/>
      <c r="U23" s="149"/>
      <c r="V23" s="149" t="s">
        <v>0</v>
      </c>
      <c r="W23" s="150"/>
      <c r="X23" s="146"/>
    </row>
    <row r="24" spans="1:37">
      <c r="D24" s="144" t="s">
        <v>166</v>
      </c>
      <c r="E24" s="145"/>
      <c r="F24" s="146"/>
      <c r="G24" s="147"/>
      <c r="H24" s="147"/>
      <c r="I24" s="147"/>
      <c r="J24" s="147"/>
      <c r="K24" s="148"/>
      <c r="L24" s="148"/>
      <c r="M24" s="145"/>
      <c r="N24" s="145"/>
      <c r="O24" s="146"/>
      <c r="P24" s="146"/>
      <c r="Q24" s="145"/>
      <c r="R24" s="145"/>
      <c r="S24" s="145"/>
      <c r="T24" s="149"/>
      <c r="U24" s="149"/>
      <c r="V24" s="149" t="s">
        <v>0</v>
      </c>
      <c r="W24" s="150"/>
      <c r="X24" s="146"/>
    </row>
    <row r="25" spans="1:37">
      <c r="D25" s="144" t="s">
        <v>167</v>
      </c>
      <c r="E25" s="145"/>
      <c r="F25" s="146"/>
      <c r="G25" s="147"/>
      <c r="H25" s="147"/>
      <c r="I25" s="147"/>
      <c r="J25" s="147"/>
      <c r="K25" s="148"/>
      <c r="L25" s="148"/>
      <c r="M25" s="145"/>
      <c r="N25" s="145"/>
      <c r="O25" s="146"/>
      <c r="P25" s="146"/>
      <c r="Q25" s="145"/>
      <c r="R25" s="145"/>
      <c r="S25" s="145"/>
      <c r="T25" s="149"/>
      <c r="U25" s="149"/>
      <c r="V25" s="149" t="s">
        <v>0</v>
      </c>
      <c r="W25" s="150"/>
      <c r="X25" s="146"/>
    </row>
    <row r="26" spans="1:37">
      <c r="A26" s="94">
        <v>4</v>
      </c>
      <c r="B26" s="95" t="s">
        <v>157</v>
      </c>
      <c r="C26" s="96" t="s">
        <v>168</v>
      </c>
      <c r="D26" s="97" t="s">
        <v>169</v>
      </c>
      <c r="E26" s="98">
        <v>6.9870000000000001</v>
      </c>
      <c r="F26" s="99" t="s">
        <v>146</v>
      </c>
      <c r="H26" s="100">
        <f>ROUND(E26*G26,2)</f>
        <v>0</v>
      </c>
      <c r="J26" s="100">
        <f>ROUND(E26*G26,2)</f>
        <v>0</v>
      </c>
      <c r="L26" s="101">
        <f>E26*K26</f>
        <v>0</v>
      </c>
      <c r="N26" s="98">
        <f>E26*M26</f>
        <v>0</v>
      </c>
      <c r="O26" s="99">
        <v>20</v>
      </c>
      <c r="P26" s="99" t="s">
        <v>147</v>
      </c>
      <c r="V26" s="102" t="s">
        <v>104</v>
      </c>
      <c r="W26" s="103">
        <v>0.67800000000000005</v>
      </c>
      <c r="X26" s="96" t="s">
        <v>170</v>
      </c>
      <c r="Y26" s="96" t="s">
        <v>168</v>
      </c>
      <c r="Z26" s="99" t="s">
        <v>149</v>
      </c>
      <c r="AB26" s="99">
        <v>1</v>
      </c>
      <c r="AJ26" s="85" t="s">
        <v>150</v>
      </c>
      <c r="AK26" s="85" t="s">
        <v>151</v>
      </c>
    </row>
    <row r="27" spans="1:37">
      <c r="A27" s="94">
        <v>5</v>
      </c>
      <c r="B27" s="95" t="s">
        <v>157</v>
      </c>
      <c r="C27" s="96" t="s">
        <v>171</v>
      </c>
      <c r="D27" s="97" t="s">
        <v>172</v>
      </c>
      <c r="E27" s="98">
        <v>71.453999999999994</v>
      </c>
      <c r="F27" s="99" t="s">
        <v>146</v>
      </c>
      <c r="H27" s="100">
        <f>ROUND(E27*G27,2)</f>
        <v>0</v>
      </c>
      <c r="J27" s="100">
        <f>ROUND(E27*G27,2)</f>
        <v>0</v>
      </c>
      <c r="L27" s="101">
        <f>E27*K27</f>
        <v>0</v>
      </c>
      <c r="N27" s="98">
        <f>E27*M27</f>
        <v>0</v>
      </c>
      <c r="O27" s="99">
        <v>20</v>
      </c>
      <c r="P27" s="99" t="s">
        <v>147</v>
      </c>
      <c r="V27" s="102" t="s">
        <v>104</v>
      </c>
      <c r="W27" s="103">
        <v>140.33600000000001</v>
      </c>
      <c r="X27" s="96" t="s">
        <v>173</v>
      </c>
      <c r="Y27" s="96" t="s">
        <v>171</v>
      </c>
      <c r="Z27" s="99" t="s">
        <v>149</v>
      </c>
      <c r="AB27" s="99">
        <v>1</v>
      </c>
      <c r="AJ27" s="85" t="s">
        <v>150</v>
      </c>
      <c r="AK27" s="85" t="s">
        <v>151</v>
      </c>
    </row>
    <row r="28" spans="1:37">
      <c r="D28" s="144" t="s">
        <v>174</v>
      </c>
      <c r="E28" s="145"/>
      <c r="F28" s="146"/>
      <c r="G28" s="147"/>
      <c r="H28" s="147"/>
      <c r="I28" s="147"/>
      <c r="J28" s="147"/>
      <c r="K28" s="148"/>
      <c r="L28" s="148"/>
      <c r="M28" s="145"/>
      <c r="N28" s="145"/>
      <c r="O28" s="146"/>
      <c r="P28" s="146"/>
      <c r="Q28" s="145"/>
      <c r="R28" s="145"/>
      <c r="S28" s="145"/>
      <c r="T28" s="149"/>
      <c r="U28" s="149"/>
      <c r="V28" s="149" t="s">
        <v>0</v>
      </c>
      <c r="W28" s="150"/>
      <c r="X28" s="146"/>
    </row>
    <row r="29" spans="1:37">
      <c r="D29" s="144" t="s">
        <v>175</v>
      </c>
      <c r="E29" s="145"/>
      <c r="F29" s="146"/>
      <c r="G29" s="147"/>
      <c r="H29" s="147"/>
      <c r="I29" s="147"/>
      <c r="J29" s="147"/>
      <c r="K29" s="148"/>
      <c r="L29" s="148"/>
      <c r="M29" s="145"/>
      <c r="N29" s="145"/>
      <c r="O29" s="146"/>
      <c r="P29" s="146"/>
      <c r="Q29" s="145"/>
      <c r="R29" s="145"/>
      <c r="S29" s="145"/>
      <c r="T29" s="149"/>
      <c r="U29" s="149"/>
      <c r="V29" s="149" t="s">
        <v>0</v>
      </c>
      <c r="W29" s="150"/>
      <c r="X29" s="146"/>
    </row>
    <row r="30" spans="1:37">
      <c r="D30" s="144" t="s">
        <v>176</v>
      </c>
      <c r="E30" s="145"/>
      <c r="F30" s="146"/>
      <c r="G30" s="147"/>
      <c r="H30" s="147"/>
      <c r="I30" s="147"/>
      <c r="J30" s="147"/>
      <c r="K30" s="148"/>
      <c r="L30" s="148"/>
      <c r="M30" s="145"/>
      <c r="N30" s="145"/>
      <c r="O30" s="146"/>
      <c r="P30" s="146"/>
      <c r="Q30" s="145"/>
      <c r="R30" s="145"/>
      <c r="S30" s="145"/>
      <c r="T30" s="149"/>
      <c r="U30" s="149"/>
      <c r="V30" s="149" t="s">
        <v>0</v>
      </c>
      <c r="W30" s="150"/>
      <c r="X30" s="146"/>
    </row>
    <row r="31" spans="1:37">
      <c r="D31" s="144" t="s">
        <v>177</v>
      </c>
      <c r="E31" s="145"/>
      <c r="F31" s="146"/>
      <c r="G31" s="147"/>
      <c r="H31" s="147"/>
      <c r="I31" s="147"/>
      <c r="J31" s="147"/>
      <c r="K31" s="148"/>
      <c r="L31" s="148"/>
      <c r="M31" s="145"/>
      <c r="N31" s="145"/>
      <c r="O31" s="146"/>
      <c r="P31" s="146"/>
      <c r="Q31" s="145"/>
      <c r="R31" s="145"/>
      <c r="S31" s="145"/>
      <c r="T31" s="149"/>
      <c r="U31" s="149"/>
      <c r="V31" s="149" t="s">
        <v>0</v>
      </c>
      <c r="W31" s="150"/>
      <c r="X31" s="146"/>
    </row>
    <row r="32" spans="1:37">
      <c r="D32" s="144" t="s">
        <v>178</v>
      </c>
      <c r="E32" s="145"/>
      <c r="F32" s="146"/>
      <c r="G32" s="147"/>
      <c r="H32" s="147"/>
      <c r="I32" s="147"/>
      <c r="J32" s="147"/>
      <c r="K32" s="148"/>
      <c r="L32" s="148"/>
      <c r="M32" s="145"/>
      <c r="N32" s="145"/>
      <c r="O32" s="146"/>
      <c r="P32" s="146"/>
      <c r="Q32" s="145"/>
      <c r="R32" s="145"/>
      <c r="S32" s="145"/>
      <c r="T32" s="149"/>
      <c r="U32" s="149"/>
      <c r="V32" s="149" t="s">
        <v>0</v>
      </c>
      <c r="W32" s="150"/>
      <c r="X32" s="146"/>
    </row>
    <row r="33" spans="1:37">
      <c r="D33" s="144" t="s">
        <v>179</v>
      </c>
      <c r="E33" s="145"/>
      <c r="F33" s="146"/>
      <c r="G33" s="147"/>
      <c r="H33" s="147"/>
      <c r="I33" s="147"/>
      <c r="J33" s="147"/>
      <c r="K33" s="148"/>
      <c r="L33" s="148"/>
      <c r="M33" s="145"/>
      <c r="N33" s="145"/>
      <c r="O33" s="146"/>
      <c r="P33" s="146"/>
      <c r="Q33" s="145"/>
      <c r="R33" s="145"/>
      <c r="S33" s="145"/>
      <c r="T33" s="149"/>
      <c r="U33" s="149"/>
      <c r="V33" s="149" t="s">
        <v>0</v>
      </c>
      <c r="W33" s="150"/>
      <c r="X33" s="146"/>
    </row>
    <row r="34" spans="1:37">
      <c r="D34" s="144" t="s">
        <v>180</v>
      </c>
      <c r="E34" s="145"/>
      <c r="F34" s="146"/>
      <c r="G34" s="147"/>
      <c r="H34" s="147"/>
      <c r="I34" s="147"/>
      <c r="J34" s="147"/>
      <c r="K34" s="148"/>
      <c r="L34" s="148"/>
      <c r="M34" s="145"/>
      <c r="N34" s="145"/>
      <c r="O34" s="146"/>
      <c r="P34" s="146"/>
      <c r="Q34" s="145"/>
      <c r="R34" s="145"/>
      <c r="S34" s="145"/>
      <c r="T34" s="149"/>
      <c r="U34" s="149"/>
      <c r="V34" s="149" t="s">
        <v>0</v>
      </c>
      <c r="W34" s="150"/>
      <c r="X34" s="146"/>
    </row>
    <row r="35" spans="1:37">
      <c r="D35" s="144" t="s">
        <v>166</v>
      </c>
      <c r="E35" s="145"/>
      <c r="F35" s="146"/>
      <c r="G35" s="147"/>
      <c r="H35" s="147"/>
      <c r="I35" s="147"/>
      <c r="J35" s="147"/>
      <c r="K35" s="148"/>
      <c r="L35" s="148"/>
      <c r="M35" s="145"/>
      <c r="N35" s="145"/>
      <c r="O35" s="146"/>
      <c r="P35" s="146"/>
      <c r="Q35" s="145"/>
      <c r="R35" s="145"/>
      <c r="S35" s="145"/>
      <c r="T35" s="149"/>
      <c r="U35" s="149"/>
      <c r="V35" s="149" t="s">
        <v>0</v>
      </c>
      <c r="W35" s="150"/>
      <c r="X35" s="146"/>
    </row>
    <row r="36" spans="1:37">
      <c r="D36" s="144" t="s">
        <v>181</v>
      </c>
      <c r="E36" s="145"/>
      <c r="F36" s="146"/>
      <c r="G36" s="147"/>
      <c r="H36" s="147"/>
      <c r="I36" s="147"/>
      <c r="J36" s="147"/>
      <c r="K36" s="148"/>
      <c r="L36" s="148"/>
      <c r="M36" s="145"/>
      <c r="N36" s="145"/>
      <c r="O36" s="146"/>
      <c r="P36" s="146"/>
      <c r="Q36" s="145"/>
      <c r="R36" s="145"/>
      <c r="S36" s="145"/>
      <c r="T36" s="149"/>
      <c r="U36" s="149"/>
      <c r="V36" s="149" t="s">
        <v>0</v>
      </c>
      <c r="W36" s="150"/>
      <c r="X36" s="146"/>
    </row>
    <row r="37" spans="1:37">
      <c r="A37" s="94">
        <v>6</v>
      </c>
      <c r="B37" s="95" t="s">
        <v>157</v>
      </c>
      <c r="C37" s="96" t="s">
        <v>182</v>
      </c>
      <c r="D37" s="97" t="s">
        <v>183</v>
      </c>
      <c r="E37" s="98">
        <v>71.453999999999994</v>
      </c>
      <c r="F37" s="99" t="s">
        <v>146</v>
      </c>
      <c r="H37" s="100">
        <f>ROUND(E37*G37,2)</f>
        <v>0</v>
      </c>
      <c r="J37" s="100">
        <f>ROUND(E37*G37,2)</f>
        <v>0</v>
      </c>
      <c r="L37" s="101">
        <f>E37*K37</f>
        <v>0</v>
      </c>
      <c r="N37" s="98">
        <f>E37*M37</f>
        <v>0</v>
      </c>
      <c r="O37" s="99">
        <v>20</v>
      </c>
      <c r="P37" s="99" t="s">
        <v>147</v>
      </c>
      <c r="V37" s="102" t="s">
        <v>104</v>
      </c>
      <c r="W37" s="103">
        <v>19.649999999999999</v>
      </c>
      <c r="X37" s="96" t="s">
        <v>184</v>
      </c>
      <c r="Y37" s="96" t="s">
        <v>182</v>
      </c>
      <c r="Z37" s="99" t="s">
        <v>149</v>
      </c>
      <c r="AB37" s="99">
        <v>1</v>
      </c>
      <c r="AJ37" s="85" t="s">
        <v>150</v>
      </c>
      <c r="AK37" s="85" t="s">
        <v>151</v>
      </c>
    </row>
    <row r="38" spans="1:37" ht="25.5">
      <c r="A38" s="94">
        <v>7</v>
      </c>
      <c r="B38" s="95" t="s">
        <v>157</v>
      </c>
      <c r="C38" s="96" t="s">
        <v>185</v>
      </c>
      <c r="D38" s="97" t="s">
        <v>186</v>
      </c>
      <c r="E38" s="98">
        <v>336.40800000000002</v>
      </c>
      <c r="F38" s="99" t="s">
        <v>146</v>
      </c>
      <c r="H38" s="100">
        <f>ROUND(E38*G38,2)</f>
        <v>0</v>
      </c>
      <c r="J38" s="100">
        <f>ROUND(E38*G38,2)</f>
        <v>0</v>
      </c>
      <c r="L38" s="101">
        <f>E38*K38</f>
        <v>0</v>
      </c>
      <c r="N38" s="98">
        <f>E38*M38</f>
        <v>0</v>
      </c>
      <c r="O38" s="99">
        <v>20</v>
      </c>
      <c r="P38" s="99" t="s">
        <v>147</v>
      </c>
      <c r="V38" s="102" t="s">
        <v>104</v>
      </c>
      <c r="W38" s="103">
        <v>3.7</v>
      </c>
      <c r="X38" s="96" t="s">
        <v>187</v>
      </c>
      <c r="Y38" s="96" t="s">
        <v>185</v>
      </c>
      <c r="Z38" s="99" t="s">
        <v>188</v>
      </c>
      <c r="AB38" s="99">
        <v>1</v>
      </c>
      <c r="AJ38" s="85" t="s">
        <v>150</v>
      </c>
      <c r="AK38" s="85" t="s">
        <v>151</v>
      </c>
    </row>
    <row r="39" spans="1:37">
      <c r="A39" s="94">
        <v>8</v>
      </c>
      <c r="B39" s="95" t="s">
        <v>143</v>
      </c>
      <c r="C39" s="96" t="s">
        <v>189</v>
      </c>
      <c r="D39" s="97" t="s">
        <v>190</v>
      </c>
      <c r="E39" s="98">
        <v>52.259</v>
      </c>
      <c r="F39" s="99" t="s">
        <v>146</v>
      </c>
      <c r="H39" s="100">
        <f>ROUND(E39*G39,2)</f>
        <v>0</v>
      </c>
      <c r="J39" s="100">
        <f>ROUND(E39*G39,2)</f>
        <v>0</v>
      </c>
      <c r="L39" s="101">
        <f>E39*K39</f>
        <v>0</v>
      </c>
      <c r="N39" s="98">
        <f>E39*M39</f>
        <v>0</v>
      </c>
      <c r="O39" s="99">
        <v>20</v>
      </c>
      <c r="P39" s="99" t="s">
        <v>147</v>
      </c>
      <c r="V39" s="102" t="s">
        <v>104</v>
      </c>
      <c r="W39" s="103">
        <v>15.154999999999999</v>
      </c>
      <c r="X39" s="96" t="s">
        <v>191</v>
      </c>
      <c r="Y39" s="96" t="s">
        <v>189</v>
      </c>
      <c r="Z39" s="99" t="s">
        <v>188</v>
      </c>
      <c r="AB39" s="99">
        <v>1</v>
      </c>
      <c r="AJ39" s="85" t="s">
        <v>150</v>
      </c>
      <c r="AK39" s="85" t="s">
        <v>151</v>
      </c>
    </row>
    <row r="40" spans="1:37">
      <c r="A40" s="94">
        <v>9</v>
      </c>
      <c r="B40" s="95" t="s">
        <v>157</v>
      </c>
      <c r="C40" s="96" t="s">
        <v>192</v>
      </c>
      <c r="D40" s="97" t="s">
        <v>193</v>
      </c>
      <c r="E40" s="98">
        <v>336.40800000000002</v>
      </c>
      <c r="F40" s="99" t="s">
        <v>146</v>
      </c>
      <c r="H40" s="100">
        <f>ROUND(E40*G40,2)</f>
        <v>0</v>
      </c>
      <c r="J40" s="100">
        <f>ROUND(E40*G40,2)</f>
        <v>0</v>
      </c>
      <c r="L40" s="101">
        <f>E40*K40</f>
        <v>0</v>
      </c>
      <c r="N40" s="98">
        <f>E40*M40</f>
        <v>0</v>
      </c>
      <c r="O40" s="99">
        <v>20</v>
      </c>
      <c r="P40" s="99" t="s">
        <v>147</v>
      </c>
      <c r="V40" s="102" t="s">
        <v>104</v>
      </c>
      <c r="W40" s="103">
        <v>30.613</v>
      </c>
      <c r="X40" s="96" t="s">
        <v>194</v>
      </c>
      <c r="Y40" s="96" t="s">
        <v>192</v>
      </c>
      <c r="Z40" s="99" t="s">
        <v>149</v>
      </c>
      <c r="AB40" s="99">
        <v>1</v>
      </c>
      <c r="AJ40" s="85" t="s">
        <v>150</v>
      </c>
      <c r="AK40" s="85" t="s">
        <v>151</v>
      </c>
    </row>
    <row r="41" spans="1:37">
      <c r="D41" s="144" t="s">
        <v>195</v>
      </c>
      <c r="E41" s="145"/>
      <c r="F41" s="146"/>
      <c r="G41" s="147"/>
      <c r="H41" s="147"/>
      <c r="I41" s="147"/>
      <c r="J41" s="147"/>
      <c r="K41" s="148"/>
      <c r="L41" s="148"/>
      <c r="M41" s="145"/>
      <c r="N41" s="145"/>
      <c r="O41" s="146"/>
      <c r="P41" s="146"/>
      <c r="Q41" s="145"/>
      <c r="R41" s="145"/>
      <c r="S41" s="145"/>
      <c r="T41" s="149"/>
      <c r="U41" s="149"/>
      <c r="V41" s="149" t="s">
        <v>0</v>
      </c>
      <c r="W41" s="150"/>
      <c r="X41" s="146"/>
    </row>
    <row r="42" spans="1:37">
      <c r="A42" s="94">
        <v>10</v>
      </c>
      <c r="B42" s="95" t="s">
        <v>143</v>
      </c>
      <c r="C42" s="96" t="s">
        <v>196</v>
      </c>
      <c r="D42" s="97" t="s">
        <v>197</v>
      </c>
      <c r="E42" s="98">
        <v>336.40800000000002</v>
      </c>
      <c r="F42" s="99" t="s">
        <v>146</v>
      </c>
      <c r="H42" s="100">
        <f>ROUND(E42*G42,2)</f>
        <v>0</v>
      </c>
      <c r="J42" s="100">
        <f>ROUND(E42*G42,2)</f>
        <v>0</v>
      </c>
      <c r="L42" s="101">
        <f>E42*K42</f>
        <v>0</v>
      </c>
      <c r="N42" s="98">
        <f>E42*M42</f>
        <v>0</v>
      </c>
      <c r="O42" s="99">
        <v>20</v>
      </c>
      <c r="P42" s="99" t="s">
        <v>147</v>
      </c>
      <c r="V42" s="102" t="s">
        <v>104</v>
      </c>
      <c r="W42" s="103">
        <v>2.6909999999999998</v>
      </c>
      <c r="X42" s="96" t="s">
        <v>198</v>
      </c>
      <c r="Y42" s="96" t="s">
        <v>196</v>
      </c>
      <c r="Z42" s="99" t="s">
        <v>149</v>
      </c>
      <c r="AB42" s="99">
        <v>1</v>
      </c>
      <c r="AJ42" s="85" t="s">
        <v>150</v>
      </c>
      <c r="AK42" s="85" t="s">
        <v>151</v>
      </c>
    </row>
    <row r="43" spans="1:37" ht="25.5">
      <c r="A43" s="94">
        <v>11</v>
      </c>
      <c r="B43" s="95" t="s">
        <v>143</v>
      </c>
      <c r="C43" s="96" t="s">
        <v>199</v>
      </c>
      <c r="D43" s="97" t="s">
        <v>200</v>
      </c>
      <c r="E43" s="98">
        <v>52.259</v>
      </c>
      <c r="F43" s="99" t="s">
        <v>146</v>
      </c>
      <c r="H43" s="100">
        <f>ROUND(E43*G43,2)</f>
        <v>0</v>
      </c>
      <c r="J43" s="100">
        <f>ROUND(E43*G43,2)</f>
        <v>0</v>
      </c>
      <c r="L43" s="101">
        <f>E43*K43</f>
        <v>0</v>
      </c>
      <c r="N43" s="98">
        <f>E43*M43</f>
        <v>0</v>
      </c>
      <c r="O43" s="99">
        <v>20</v>
      </c>
      <c r="P43" s="99" t="s">
        <v>147</v>
      </c>
      <c r="V43" s="102" t="s">
        <v>104</v>
      </c>
      <c r="W43" s="103">
        <v>12.647</v>
      </c>
      <c r="X43" s="96" t="s">
        <v>201</v>
      </c>
      <c r="Y43" s="96" t="s">
        <v>199</v>
      </c>
      <c r="Z43" s="99" t="s">
        <v>149</v>
      </c>
      <c r="AB43" s="99">
        <v>1</v>
      </c>
      <c r="AJ43" s="85" t="s">
        <v>150</v>
      </c>
      <c r="AK43" s="85" t="s">
        <v>151</v>
      </c>
    </row>
    <row r="44" spans="1:37">
      <c r="D44" s="144" t="s">
        <v>202</v>
      </c>
      <c r="E44" s="145"/>
      <c r="F44" s="146"/>
      <c r="G44" s="147"/>
      <c r="H44" s="147"/>
      <c r="I44" s="147"/>
      <c r="J44" s="147"/>
      <c r="K44" s="148"/>
      <c r="L44" s="148"/>
      <c r="M44" s="145"/>
      <c r="N44" s="145"/>
      <c r="O44" s="146"/>
      <c r="P44" s="146"/>
      <c r="Q44" s="145"/>
      <c r="R44" s="145"/>
      <c r="S44" s="145"/>
      <c r="T44" s="149"/>
      <c r="U44" s="149"/>
      <c r="V44" s="149" t="s">
        <v>0</v>
      </c>
      <c r="W44" s="150"/>
      <c r="X44" s="146"/>
    </row>
    <row r="45" spans="1:37">
      <c r="D45" s="144" t="s">
        <v>203</v>
      </c>
      <c r="E45" s="145"/>
      <c r="F45" s="146"/>
      <c r="G45" s="147"/>
      <c r="H45" s="147"/>
      <c r="I45" s="147"/>
      <c r="J45" s="147"/>
      <c r="K45" s="148"/>
      <c r="L45" s="148"/>
      <c r="M45" s="145"/>
      <c r="N45" s="145"/>
      <c r="O45" s="146"/>
      <c r="P45" s="146"/>
      <c r="Q45" s="145"/>
      <c r="R45" s="145"/>
      <c r="S45" s="145"/>
      <c r="T45" s="149"/>
      <c r="U45" s="149"/>
      <c r="V45" s="149" t="s">
        <v>0</v>
      </c>
      <c r="W45" s="150"/>
      <c r="X45" s="146"/>
    </row>
    <row r="46" spans="1:37">
      <c r="D46" s="144" t="s">
        <v>167</v>
      </c>
      <c r="E46" s="145"/>
      <c r="F46" s="146"/>
      <c r="G46" s="147"/>
      <c r="H46" s="147"/>
      <c r="I46" s="147"/>
      <c r="J46" s="147"/>
      <c r="K46" s="148"/>
      <c r="L46" s="148"/>
      <c r="M46" s="145"/>
      <c r="N46" s="145"/>
      <c r="O46" s="146"/>
      <c r="P46" s="146"/>
      <c r="Q46" s="145"/>
      <c r="R46" s="145"/>
      <c r="S46" s="145"/>
      <c r="T46" s="149"/>
      <c r="U46" s="149"/>
      <c r="V46" s="149" t="s">
        <v>0</v>
      </c>
      <c r="W46" s="150"/>
      <c r="X46" s="146"/>
    </row>
    <row r="47" spans="1:37">
      <c r="D47" s="144" t="s">
        <v>181</v>
      </c>
      <c r="E47" s="145"/>
      <c r="F47" s="146"/>
      <c r="G47" s="147"/>
      <c r="H47" s="147"/>
      <c r="I47" s="147"/>
      <c r="J47" s="147"/>
      <c r="K47" s="148"/>
      <c r="L47" s="148"/>
      <c r="M47" s="145"/>
      <c r="N47" s="145"/>
      <c r="O47" s="146"/>
      <c r="P47" s="146"/>
      <c r="Q47" s="145"/>
      <c r="R47" s="145"/>
      <c r="S47" s="145"/>
      <c r="T47" s="149"/>
      <c r="U47" s="149"/>
      <c r="V47" s="149" t="s">
        <v>0</v>
      </c>
      <c r="W47" s="150"/>
      <c r="X47" s="146"/>
    </row>
    <row r="48" spans="1:37">
      <c r="D48" s="144" t="s">
        <v>204</v>
      </c>
      <c r="E48" s="145"/>
      <c r="F48" s="146"/>
      <c r="G48" s="147"/>
      <c r="H48" s="147"/>
      <c r="I48" s="147"/>
      <c r="J48" s="147"/>
      <c r="K48" s="148"/>
      <c r="L48" s="148"/>
      <c r="M48" s="145"/>
      <c r="N48" s="145"/>
      <c r="O48" s="146"/>
      <c r="P48" s="146"/>
      <c r="Q48" s="145"/>
      <c r="R48" s="145"/>
      <c r="S48" s="145"/>
      <c r="T48" s="149"/>
      <c r="U48" s="149"/>
      <c r="V48" s="149" t="s">
        <v>0</v>
      </c>
      <c r="W48" s="150"/>
      <c r="X48" s="146"/>
    </row>
    <row r="49" spans="1:37">
      <c r="D49" s="144" t="s">
        <v>205</v>
      </c>
      <c r="E49" s="145"/>
      <c r="F49" s="146"/>
      <c r="G49" s="147"/>
      <c r="H49" s="147"/>
      <c r="I49" s="147"/>
      <c r="J49" s="147"/>
      <c r="K49" s="148"/>
      <c r="L49" s="148"/>
      <c r="M49" s="145"/>
      <c r="N49" s="145"/>
      <c r="O49" s="146"/>
      <c r="P49" s="146"/>
      <c r="Q49" s="145"/>
      <c r="R49" s="145"/>
      <c r="S49" s="145"/>
      <c r="T49" s="149"/>
      <c r="U49" s="149"/>
      <c r="V49" s="149" t="s">
        <v>0</v>
      </c>
      <c r="W49" s="150"/>
      <c r="X49" s="146"/>
    </row>
    <row r="50" spans="1:37">
      <c r="D50" s="144" t="s">
        <v>206</v>
      </c>
      <c r="E50" s="145"/>
      <c r="F50" s="146"/>
      <c r="G50" s="147"/>
      <c r="H50" s="147"/>
      <c r="I50" s="147"/>
      <c r="J50" s="147"/>
      <c r="K50" s="148"/>
      <c r="L50" s="148"/>
      <c r="M50" s="145"/>
      <c r="N50" s="145"/>
      <c r="O50" s="146"/>
      <c r="P50" s="146"/>
      <c r="Q50" s="145"/>
      <c r="R50" s="145"/>
      <c r="S50" s="145"/>
      <c r="T50" s="149"/>
      <c r="U50" s="149"/>
      <c r="V50" s="149" t="s">
        <v>0</v>
      </c>
      <c r="W50" s="150"/>
      <c r="X50" s="146"/>
    </row>
    <row r="51" spans="1:37">
      <c r="D51" s="151" t="s">
        <v>207</v>
      </c>
      <c r="E51" s="152">
        <f>J51</f>
        <v>0</v>
      </c>
      <c r="H51" s="152">
        <f>SUM(H12:H50)</f>
        <v>0</v>
      </c>
      <c r="I51" s="152">
        <f>SUM(I12:I50)</f>
        <v>0</v>
      </c>
      <c r="J51" s="152">
        <f>SUM(J12:J50)</f>
        <v>0</v>
      </c>
      <c r="L51" s="153">
        <f>SUM(L12:L50)</f>
        <v>0</v>
      </c>
      <c r="N51" s="154">
        <f>SUM(N12:N50)</f>
        <v>0</v>
      </c>
      <c r="W51" s="103">
        <f>SUM(W12:W50)</f>
        <v>318.93899999999996</v>
      </c>
    </row>
    <row r="53" spans="1:37">
      <c r="B53" s="96" t="s">
        <v>208</v>
      </c>
    </row>
    <row r="54" spans="1:37" ht="25.5">
      <c r="A54" s="94">
        <v>12</v>
      </c>
      <c r="B54" s="95" t="s">
        <v>209</v>
      </c>
      <c r="C54" s="96" t="s">
        <v>210</v>
      </c>
      <c r="D54" s="97" t="s">
        <v>211</v>
      </c>
      <c r="E54" s="98">
        <v>76.680000000000007</v>
      </c>
      <c r="F54" s="99" t="s">
        <v>212</v>
      </c>
      <c r="H54" s="100">
        <f>ROUND(E54*G54,2)</f>
        <v>0</v>
      </c>
      <c r="J54" s="100">
        <f>ROUND(E54*G54,2)</f>
        <v>0</v>
      </c>
      <c r="K54" s="101">
        <v>0.30867</v>
      </c>
      <c r="L54" s="101">
        <f>E54*K54</f>
        <v>23.668815600000002</v>
      </c>
      <c r="N54" s="98">
        <f>E54*M54</f>
        <v>0</v>
      </c>
      <c r="O54" s="99">
        <v>20</v>
      </c>
      <c r="P54" s="99" t="s">
        <v>147</v>
      </c>
      <c r="V54" s="102" t="s">
        <v>104</v>
      </c>
      <c r="W54" s="103">
        <v>15.566000000000001</v>
      </c>
      <c r="X54" s="96" t="s">
        <v>213</v>
      </c>
      <c r="Y54" s="96" t="s">
        <v>210</v>
      </c>
      <c r="Z54" s="99" t="s">
        <v>214</v>
      </c>
      <c r="AB54" s="99">
        <v>1</v>
      </c>
      <c r="AJ54" s="85" t="s">
        <v>150</v>
      </c>
      <c r="AK54" s="85" t="s">
        <v>151</v>
      </c>
    </row>
    <row r="55" spans="1:37">
      <c r="D55" s="144" t="s">
        <v>215</v>
      </c>
      <c r="E55" s="145"/>
      <c r="F55" s="146"/>
      <c r="G55" s="147"/>
      <c r="H55" s="147"/>
      <c r="I55" s="147"/>
      <c r="J55" s="147"/>
      <c r="K55" s="148"/>
      <c r="L55" s="148"/>
      <c r="M55" s="145"/>
      <c r="N55" s="145"/>
      <c r="O55" s="146"/>
      <c r="P55" s="146"/>
      <c r="Q55" s="145"/>
      <c r="R55" s="145"/>
      <c r="S55" s="145"/>
      <c r="T55" s="149"/>
      <c r="U55" s="149"/>
      <c r="V55" s="149" t="s">
        <v>0</v>
      </c>
      <c r="W55" s="150"/>
      <c r="X55" s="146"/>
    </row>
    <row r="56" spans="1:37">
      <c r="D56" s="144" t="s">
        <v>216</v>
      </c>
      <c r="E56" s="145"/>
      <c r="F56" s="146"/>
      <c r="G56" s="147"/>
      <c r="H56" s="147"/>
      <c r="I56" s="147"/>
      <c r="J56" s="147"/>
      <c r="K56" s="148"/>
      <c r="L56" s="148"/>
      <c r="M56" s="145"/>
      <c r="N56" s="145"/>
      <c r="O56" s="146"/>
      <c r="P56" s="146"/>
      <c r="Q56" s="145"/>
      <c r="R56" s="145"/>
      <c r="S56" s="145"/>
      <c r="T56" s="149"/>
      <c r="U56" s="149"/>
      <c r="V56" s="149" t="s">
        <v>0</v>
      </c>
      <c r="W56" s="150"/>
      <c r="X56" s="146"/>
    </row>
    <row r="57" spans="1:37">
      <c r="D57" s="144" t="s">
        <v>217</v>
      </c>
      <c r="E57" s="145"/>
      <c r="F57" s="146"/>
      <c r="G57" s="147"/>
      <c r="H57" s="147"/>
      <c r="I57" s="147"/>
      <c r="J57" s="147"/>
      <c r="K57" s="148"/>
      <c r="L57" s="148"/>
      <c r="M57" s="145"/>
      <c r="N57" s="145"/>
      <c r="O57" s="146"/>
      <c r="P57" s="146"/>
      <c r="Q57" s="145"/>
      <c r="R57" s="145"/>
      <c r="S57" s="145"/>
      <c r="T57" s="149"/>
      <c r="U57" s="149"/>
      <c r="V57" s="149" t="s">
        <v>0</v>
      </c>
      <c r="W57" s="150"/>
      <c r="X57" s="146"/>
    </row>
    <row r="58" spans="1:37">
      <c r="D58" s="144" t="s">
        <v>218</v>
      </c>
      <c r="E58" s="145"/>
      <c r="F58" s="146"/>
      <c r="G58" s="147"/>
      <c r="H58" s="147"/>
      <c r="I58" s="147"/>
      <c r="J58" s="147"/>
      <c r="K58" s="148"/>
      <c r="L58" s="148"/>
      <c r="M58" s="145"/>
      <c r="N58" s="145"/>
      <c r="O58" s="146"/>
      <c r="P58" s="146"/>
      <c r="Q58" s="145"/>
      <c r="R58" s="145"/>
      <c r="S58" s="145"/>
      <c r="T58" s="149"/>
      <c r="U58" s="149"/>
      <c r="V58" s="149" t="s">
        <v>0</v>
      </c>
      <c r="W58" s="150"/>
      <c r="X58" s="146"/>
    </row>
    <row r="59" spans="1:37" ht="25.5">
      <c r="A59" s="94">
        <v>13</v>
      </c>
      <c r="B59" s="95" t="s">
        <v>219</v>
      </c>
      <c r="C59" s="96" t="s">
        <v>220</v>
      </c>
      <c r="D59" s="97" t="s">
        <v>221</v>
      </c>
      <c r="E59" s="98">
        <v>150.74</v>
      </c>
      <c r="F59" s="99" t="s">
        <v>146</v>
      </c>
      <c r="H59" s="100">
        <f>ROUND(E59*G59,2)</f>
        <v>0</v>
      </c>
      <c r="J59" s="100">
        <f>ROUND(E59*G59,2)</f>
        <v>0</v>
      </c>
      <c r="K59" s="101">
        <v>1.7816399999999999</v>
      </c>
      <c r="L59" s="101">
        <f>E59*K59</f>
        <v>268.56441360000002</v>
      </c>
      <c r="N59" s="98">
        <f>E59*M59</f>
        <v>0</v>
      </c>
      <c r="O59" s="99">
        <v>20</v>
      </c>
      <c r="P59" s="99" t="s">
        <v>147</v>
      </c>
      <c r="V59" s="102" t="s">
        <v>104</v>
      </c>
      <c r="W59" s="103">
        <v>157.22200000000001</v>
      </c>
      <c r="X59" s="96" t="s">
        <v>222</v>
      </c>
      <c r="Y59" s="96" t="s">
        <v>220</v>
      </c>
      <c r="Z59" s="99" t="s">
        <v>214</v>
      </c>
      <c r="AB59" s="99">
        <v>1</v>
      </c>
      <c r="AJ59" s="85" t="s">
        <v>150</v>
      </c>
      <c r="AK59" s="85" t="s">
        <v>151</v>
      </c>
    </row>
    <row r="60" spans="1:37">
      <c r="D60" s="144" t="s">
        <v>223</v>
      </c>
      <c r="E60" s="145"/>
      <c r="F60" s="146"/>
      <c r="G60" s="147"/>
      <c r="H60" s="147"/>
      <c r="I60" s="147"/>
      <c r="J60" s="147"/>
      <c r="K60" s="148"/>
      <c r="L60" s="148"/>
      <c r="M60" s="145"/>
      <c r="N60" s="145"/>
      <c r="O60" s="146"/>
      <c r="P60" s="146"/>
      <c r="Q60" s="145"/>
      <c r="R60" s="145"/>
      <c r="S60" s="145"/>
      <c r="T60" s="149"/>
      <c r="U60" s="149"/>
      <c r="V60" s="149" t="s">
        <v>0</v>
      </c>
      <c r="W60" s="150"/>
      <c r="X60" s="146"/>
    </row>
    <row r="61" spans="1:37">
      <c r="D61" s="144" t="s">
        <v>224</v>
      </c>
      <c r="E61" s="145"/>
      <c r="F61" s="146"/>
      <c r="G61" s="147"/>
      <c r="H61" s="147"/>
      <c r="I61" s="147"/>
      <c r="J61" s="147"/>
      <c r="K61" s="148"/>
      <c r="L61" s="148"/>
      <c r="M61" s="145"/>
      <c r="N61" s="145"/>
      <c r="O61" s="146"/>
      <c r="P61" s="146"/>
      <c r="Q61" s="145"/>
      <c r="R61" s="145"/>
      <c r="S61" s="145"/>
      <c r="T61" s="149"/>
      <c r="U61" s="149"/>
      <c r="V61" s="149" t="s">
        <v>0</v>
      </c>
      <c r="W61" s="150"/>
      <c r="X61" s="146"/>
    </row>
    <row r="62" spans="1:37">
      <c r="D62" s="144" t="s">
        <v>225</v>
      </c>
      <c r="E62" s="145"/>
      <c r="F62" s="146"/>
      <c r="G62" s="147"/>
      <c r="H62" s="147"/>
      <c r="I62" s="147"/>
      <c r="J62" s="147"/>
      <c r="K62" s="148"/>
      <c r="L62" s="148"/>
      <c r="M62" s="145"/>
      <c r="N62" s="145"/>
      <c r="O62" s="146"/>
      <c r="P62" s="146"/>
      <c r="Q62" s="145"/>
      <c r="R62" s="145"/>
      <c r="S62" s="145"/>
      <c r="T62" s="149"/>
      <c r="U62" s="149"/>
      <c r="V62" s="149" t="s">
        <v>0</v>
      </c>
      <c r="W62" s="150"/>
      <c r="X62" s="146"/>
    </row>
    <row r="63" spans="1:37">
      <c r="D63" s="144" t="s">
        <v>226</v>
      </c>
      <c r="E63" s="145"/>
      <c r="F63" s="146"/>
      <c r="G63" s="147"/>
      <c r="H63" s="147"/>
      <c r="I63" s="147"/>
      <c r="J63" s="147"/>
      <c r="K63" s="148"/>
      <c r="L63" s="148"/>
      <c r="M63" s="145"/>
      <c r="N63" s="145"/>
      <c r="O63" s="146"/>
      <c r="P63" s="146"/>
      <c r="Q63" s="145"/>
      <c r="R63" s="145"/>
      <c r="S63" s="145"/>
      <c r="T63" s="149"/>
      <c r="U63" s="149"/>
      <c r="V63" s="149" t="s">
        <v>0</v>
      </c>
      <c r="W63" s="150"/>
      <c r="X63" s="146"/>
    </row>
    <row r="64" spans="1:37">
      <c r="D64" s="144" t="s">
        <v>227</v>
      </c>
      <c r="E64" s="145"/>
      <c r="F64" s="146"/>
      <c r="G64" s="147"/>
      <c r="H64" s="147"/>
      <c r="I64" s="147"/>
      <c r="J64" s="147"/>
      <c r="K64" s="148"/>
      <c r="L64" s="148"/>
      <c r="M64" s="145"/>
      <c r="N64" s="145"/>
      <c r="O64" s="146"/>
      <c r="P64" s="146"/>
      <c r="Q64" s="145"/>
      <c r="R64" s="145"/>
      <c r="S64" s="145"/>
      <c r="T64" s="149"/>
      <c r="U64" s="149"/>
      <c r="V64" s="149" t="s">
        <v>0</v>
      </c>
      <c r="W64" s="150"/>
      <c r="X64" s="146"/>
    </row>
    <row r="65" spans="1:37">
      <c r="D65" s="144" t="s">
        <v>228</v>
      </c>
      <c r="E65" s="145"/>
      <c r="F65" s="146"/>
      <c r="G65" s="147"/>
      <c r="H65" s="147"/>
      <c r="I65" s="147"/>
      <c r="J65" s="147"/>
      <c r="K65" s="148"/>
      <c r="L65" s="148"/>
      <c r="M65" s="145"/>
      <c r="N65" s="145"/>
      <c r="O65" s="146"/>
      <c r="P65" s="146"/>
      <c r="Q65" s="145"/>
      <c r="R65" s="145"/>
      <c r="S65" s="145"/>
      <c r="T65" s="149"/>
      <c r="U65" s="149"/>
      <c r="V65" s="149" t="s">
        <v>0</v>
      </c>
      <c r="W65" s="150"/>
      <c r="X65" s="146"/>
    </row>
    <row r="66" spans="1:37">
      <c r="D66" s="144" t="s">
        <v>229</v>
      </c>
      <c r="E66" s="145"/>
      <c r="F66" s="146"/>
      <c r="G66" s="147"/>
      <c r="H66" s="147"/>
      <c r="I66" s="147"/>
      <c r="J66" s="147"/>
      <c r="K66" s="148"/>
      <c r="L66" s="148"/>
      <c r="M66" s="145"/>
      <c r="N66" s="145"/>
      <c r="O66" s="146"/>
      <c r="P66" s="146"/>
      <c r="Q66" s="145"/>
      <c r="R66" s="145"/>
      <c r="S66" s="145"/>
      <c r="T66" s="149"/>
      <c r="U66" s="149"/>
      <c r="V66" s="149" t="s">
        <v>0</v>
      </c>
      <c r="W66" s="150"/>
      <c r="X66" s="146"/>
    </row>
    <row r="67" spans="1:37">
      <c r="D67" s="144" t="s">
        <v>230</v>
      </c>
      <c r="E67" s="145"/>
      <c r="F67" s="146"/>
      <c r="G67" s="147"/>
      <c r="H67" s="147"/>
      <c r="I67" s="147"/>
      <c r="J67" s="147"/>
      <c r="K67" s="148"/>
      <c r="L67" s="148"/>
      <c r="M67" s="145"/>
      <c r="N67" s="145"/>
      <c r="O67" s="146"/>
      <c r="P67" s="146"/>
      <c r="Q67" s="145"/>
      <c r="R67" s="145"/>
      <c r="S67" s="145"/>
      <c r="T67" s="149"/>
      <c r="U67" s="149"/>
      <c r="V67" s="149" t="s">
        <v>0</v>
      </c>
      <c r="W67" s="150"/>
      <c r="X67" s="146"/>
    </row>
    <row r="68" spans="1:37">
      <c r="D68" s="144" t="s">
        <v>231</v>
      </c>
      <c r="E68" s="145"/>
      <c r="F68" s="146"/>
      <c r="G68" s="147"/>
      <c r="H68" s="147"/>
      <c r="I68" s="147"/>
      <c r="J68" s="147"/>
      <c r="K68" s="148"/>
      <c r="L68" s="148"/>
      <c r="M68" s="145"/>
      <c r="N68" s="145"/>
      <c r="O68" s="146"/>
      <c r="P68" s="146"/>
      <c r="Q68" s="145"/>
      <c r="R68" s="145"/>
      <c r="S68" s="145"/>
      <c r="T68" s="149"/>
      <c r="U68" s="149"/>
      <c r="V68" s="149" t="s">
        <v>0</v>
      </c>
      <c r="W68" s="150"/>
      <c r="X68" s="146"/>
    </row>
    <row r="69" spans="1:37">
      <c r="D69" s="144" t="s">
        <v>232</v>
      </c>
      <c r="E69" s="145"/>
      <c r="F69" s="146"/>
      <c r="G69" s="147"/>
      <c r="H69" s="147"/>
      <c r="I69" s="147"/>
      <c r="J69" s="147"/>
      <c r="K69" s="148"/>
      <c r="L69" s="148"/>
      <c r="M69" s="145"/>
      <c r="N69" s="145"/>
      <c r="O69" s="146"/>
      <c r="P69" s="146"/>
      <c r="Q69" s="145"/>
      <c r="R69" s="145"/>
      <c r="S69" s="145"/>
      <c r="T69" s="149"/>
      <c r="U69" s="149"/>
      <c r="V69" s="149" t="s">
        <v>0</v>
      </c>
      <c r="W69" s="150"/>
      <c r="X69" s="146"/>
    </row>
    <row r="70" spans="1:37">
      <c r="D70" s="144" t="s">
        <v>233</v>
      </c>
      <c r="E70" s="145"/>
      <c r="F70" s="146"/>
      <c r="G70" s="147"/>
      <c r="H70" s="147"/>
      <c r="I70" s="147"/>
      <c r="J70" s="147"/>
      <c r="K70" s="148"/>
      <c r="L70" s="148"/>
      <c r="M70" s="145"/>
      <c r="N70" s="145"/>
      <c r="O70" s="146"/>
      <c r="P70" s="146"/>
      <c r="Q70" s="145"/>
      <c r="R70" s="145"/>
      <c r="S70" s="145"/>
      <c r="T70" s="149"/>
      <c r="U70" s="149"/>
      <c r="V70" s="149" t="s">
        <v>0</v>
      </c>
      <c r="W70" s="150"/>
      <c r="X70" s="146"/>
    </row>
    <row r="71" spans="1:37">
      <c r="D71" s="144" t="s">
        <v>234</v>
      </c>
      <c r="E71" s="145"/>
      <c r="F71" s="146"/>
      <c r="G71" s="147"/>
      <c r="H71" s="147"/>
      <c r="I71" s="147"/>
      <c r="J71" s="147"/>
      <c r="K71" s="148"/>
      <c r="L71" s="148"/>
      <c r="M71" s="145"/>
      <c r="N71" s="145"/>
      <c r="O71" s="146"/>
      <c r="P71" s="146"/>
      <c r="Q71" s="145"/>
      <c r="R71" s="145"/>
      <c r="S71" s="145"/>
      <c r="T71" s="149"/>
      <c r="U71" s="149"/>
      <c r="V71" s="149" t="s">
        <v>0</v>
      </c>
      <c r="W71" s="150"/>
      <c r="X71" s="146"/>
    </row>
    <row r="72" spans="1:37">
      <c r="A72" s="94">
        <v>14</v>
      </c>
      <c r="B72" s="95" t="s">
        <v>235</v>
      </c>
      <c r="C72" s="96" t="s">
        <v>236</v>
      </c>
      <c r="D72" s="97" t="s">
        <v>237</v>
      </c>
      <c r="E72" s="98">
        <v>59.433</v>
      </c>
      <c r="F72" s="99" t="s">
        <v>146</v>
      </c>
      <c r="H72" s="100">
        <f>ROUND(E72*G72,2)</f>
        <v>0</v>
      </c>
      <c r="J72" s="100">
        <f>ROUND(E72*G72,2)</f>
        <v>0</v>
      </c>
      <c r="K72" s="101">
        <v>2.23706</v>
      </c>
      <c r="L72" s="101">
        <f>E72*K72</f>
        <v>132.95518698000001</v>
      </c>
      <c r="N72" s="98">
        <f>E72*M72</f>
        <v>0</v>
      </c>
      <c r="O72" s="99">
        <v>20</v>
      </c>
      <c r="P72" s="99" t="s">
        <v>147</v>
      </c>
      <c r="V72" s="102" t="s">
        <v>104</v>
      </c>
      <c r="W72" s="103">
        <v>31.262</v>
      </c>
      <c r="X72" s="96" t="s">
        <v>238</v>
      </c>
      <c r="Y72" s="96" t="s">
        <v>236</v>
      </c>
      <c r="Z72" s="99" t="s">
        <v>239</v>
      </c>
      <c r="AB72" s="99">
        <v>1</v>
      </c>
      <c r="AJ72" s="85" t="s">
        <v>150</v>
      </c>
      <c r="AK72" s="85" t="s">
        <v>151</v>
      </c>
    </row>
    <row r="73" spans="1:37">
      <c r="D73" s="144" t="s">
        <v>240</v>
      </c>
      <c r="E73" s="145"/>
      <c r="F73" s="146"/>
      <c r="G73" s="147"/>
      <c r="H73" s="147"/>
      <c r="I73" s="147"/>
      <c r="J73" s="147"/>
      <c r="K73" s="148"/>
      <c r="L73" s="148"/>
      <c r="M73" s="145"/>
      <c r="N73" s="145"/>
      <c r="O73" s="146"/>
      <c r="P73" s="146"/>
      <c r="Q73" s="145"/>
      <c r="R73" s="145"/>
      <c r="S73" s="145"/>
      <c r="T73" s="149"/>
      <c r="U73" s="149"/>
      <c r="V73" s="149" t="s">
        <v>0</v>
      </c>
      <c r="W73" s="150"/>
      <c r="X73" s="146"/>
    </row>
    <row r="74" spans="1:37">
      <c r="D74" s="144" t="s">
        <v>241</v>
      </c>
      <c r="E74" s="145"/>
      <c r="F74" s="146"/>
      <c r="G74" s="147"/>
      <c r="H74" s="147"/>
      <c r="I74" s="147"/>
      <c r="J74" s="147"/>
      <c r="K74" s="148"/>
      <c r="L74" s="148"/>
      <c r="M74" s="145"/>
      <c r="N74" s="145"/>
      <c r="O74" s="146"/>
      <c r="P74" s="146"/>
      <c r="Q74" s="145"/>
      <c r="R74" s="145"/>
      <c r="S74" s="145"/>
      <c r="T74" s="149"/>
      <c r="U74" s="149"/>
      <c r="V74" s="149" t="s">
        <v>0</v>
      </c>
      <c r="W74" s="150"/>
      <c r="X74" s="146"/>
    </row>
    <row r="75" spans="1:37">
      <c r="D75" s="144" t="s">
        <v>242</v>
      </c>
      <c r="E75" s="145"/>
      <c r="F75" s="146"/>
      <c r="G75" s="147"/>
      <c r="H75" s="147"/>
      <c r="I75" s="147"/>
      <c r="J75" s="147"/>
      <c r="K75" s="148"/>
      <c r="L75" s="148"/>
      <c r="M75" s="145"/>
      <c r="N75" s="145"/>
      <c r="O75" s="146"/>
      <c r="P75" s="146"/>
      <c r="Q75" s="145"/>
      <c r="R75" s="145"/>
      <c r="S75" s="145"/>
      <c r="T75" s="149"/>
      <c r="U75" s="149"/>
      <c r="V75" s="149" t="s">
        <v>0</v>
      </c>
      <c r="W75" s="150"/>
      <c r="X75" s="146"/>
    </row>
    <row r="76" spans="1:37">
      <c r="D76" s="144" t="s">
        <v>243</v>
      </c>
      <c r="E76" s="145"/>
      <c r="F76" s="146"/>
      <c r="G76" s="147"/>
      <c r="H76" s="147"/>
      <c r="I76" s="147"/>
      <c r="J76" s="147"/>
      <c r="K76" s="148"/>
      <c r="L76" s="148"/>
      <c r="M76" s="145"/>
      <c r="N76" s="145"/>
      <c r="O76" s="146"/>
      <c r="P76" s="146"/>
      <c r="Q76" s="145"/>
      <c r="R76" s="145"/>
      <c r="S76" s="145"/>
      <c r="T76" s="149"/>
      <c r="U76" s="149"/>
      <c r="V76" s="149" t="s">
        <v>0</v>
      </c>
      <c r="W76" s="150"/>
      <c r="X76" s="146"/>
    </row>
    <row r="77" spans="1:37">
      <c r="A77" s="94">
        <v>15</v>
      </c>
      <c r="B77" s="95" t="s">
        <v>235</v>
      </c>
      <c r="C77" s="96" t="s">
        <v>244</v>
      </c>
      <c r="D77" s="97" t="s">
        <v>245</v>
      </c>
      <c r="E77" s="98">
        <v>18.725999999999999</v>
      </c>
      <c r="F77" s="99" t="s">
        <v>246</v>
      </c>
      <c r="H77" s="100">
        <f>ROUND(E77*G77,2)</f>
        <v>0</v>
      </c>
      <c r="J77" s="100">
        <f>ROUND(E77*G77,2)</f>
        <v>0</v>
      </c>
      <c r="K77" s="101">
        <v>2.2300000000000002E-3</v>
      </c>
      <c r="L77" s="101">
        <f>E77*K77</f>
        <v>4.1758980000000001E-2</v>
      </c>
      <c r="N77" s="98">
        <f>E77*M77</f>
        <v>0</v>
      </c>
      <c r="O77" s="99">
        <v>20</v>
      </c>
      <c r="P77" s="99" t="s">
        <v>147</v>
      </c>
      <c r="V77" s="102" t="s">
        <v>104</v>
      </c>
      <c r="W77" s="103">
        <v>6.835</v>
      </c>
      <c r="X77" s="96" t="s">
        <v>247</v>
      </c>
      <c r="Y77" s="96" t="s">
        <v>244</v>
      </c>
      <c r="Z77" s="99" t="s">
        <v>239</v>
      </c>
      <c r="AB77" s="99">
        <v>1</v>
      </c>
      <c r="AJ77" s="85" t="s">
        <v>150</v>
      </c>
      <c r="AK77" s="85" t="s">
        <v>151</v>
      </c>
    </row>
    <row r="78" spans="1:37">
      <c r="D78" s="144" t="s">
        <v>242</v>
      </c>
      <c r="E78" s="145"/>
      <c r="F78" s="146"/>
      <c r="G78" s="147"/>
      <c r="H78" s="147"/>
      <c r="I78" s="147"/>
      <c r="J78" s="147"/>
      <c r="K78" s="148"/>
      <c r="L78" s="148"/>
      <c r="M78" s="145"/>
      <c r="N78" s="145"/>
      <c r="O78" s="146"/>
      <c r="P78" s="146"/>
      <c r="Q78" s="145"/>
      <c r="R78" s="145"/>
      <c r="S78" s="145"/>
      <c r="T78" s="149"/>
      <c r="U78" s="149"/>
      <c r="V78" s="149" t="s">
        <v>0</v>
      </c>
      <c r="W78" s="150"/>
      <c r="X78" s="146"/>
    </row>
    <row r="79" spans="1:37">
      <c r="D79" s="144" t="s">
        <v>248</v>
      </c>
      <c r="E79" s="145"/>
      <c r="F79" s="146"/>
      <c r="G79" s="147"/>
      <c r="H79" s="147"/>
      <c r="I79" s="147"/>
      <c r="J79" s="147"/>
      <c r="K79" s="148"/>
      <c r="L79" s="148"/>
      <c r="M79" s="145"/>
      <c r="N79" s="145"/>
      <c r="O79" s="146"/>
      <c r="P79" s="146"/>
      <c r="Q79" s="145"/>
      <c r="R79" s="145"/>
      <c r="S79" s="145"/>
      <c r="T79" s="149"/>
      <c r="U79" s="149"/>
      <c r="V79" s="149" t="s">
        <v>0</v>
      </c>
      <c r="W79" s="150"/>
      <c r="X79" s="146"/>
    </row>
    <row r="80" spans="1:37">
      <c r="D80" s="144" t="s">
        <v>240</v>
      </c>
      <c r="E80" s="145"/>
      <c r="F80" s="146"/>
      <c r="G80" s="147"/>
      <c r="H80" s="147"/>
      <c r="I80" s="147"/>
      <c r="J80" s="147"/>
      <c r="K80" s="148"/>
      <c r="L80" s="148"/>
      <c r="M80" s="145"/>
      <c r="N80" s="145"/>
      <c r="O80" s="146"/>
      <c r="P80" s="146"/>
      <c r="Q80" s="145"/>
      <c r="R80" s="145"/>
      <c r="S80" s="145"/>
      <c r="T80" s="149"/>
      <c r="U80" s="149"/>
      <c r="V80" s="149" t="s">
        <v>0</v>
      </c>
      <c r="W80" s="150"/>
      <c r="X80" s="146"/>
    </row>
    <row r="81" spans="1:37">
      <c r="D81" s="144" t="s">
        <v>249</v>
      </c>
      <c r="E81" s="145"/>
      <c r="F81" s="146"/>
      <c r="G81" s="147"/>
      <c r="H81" s="147"/>
      <c r="I81" s="147"/>
      <c r="J81" s="147"/>
      <c r="K81" s="148"/>
      <c r="L81" s="148"/>
      <c r="M81" s="145"/>
      <c r="N81" s="145"/>
      <c r="O81" s="146"/>
      <c r="P81" s="146"/>
      <c r="Q81" s="145"/>
      <c r="R81" s="145"/>
      <c r="S81" s="145"/>
      <c r="T81" s="149"/>
      <c r="U81" s="149"/>
      <c r="V81" s="149" t="s">
        <v>0</v>
      </c>
      <c r="W81" s="150"/>
      <c r="X81" s="146"/>
    </row>
    <row r="82" spans="1:37">
      <c r="A82" s="94">
        <v>16</v>
      </c>
      <c r="B82" s="95" t="s">
        <v>235</v>
      </c>
      <c r="C82" s="96" t="s">
        <v>250</v>
      </c>
      <c r="D82" s="97" t="s">
        <v>251</v>
      </c>
      <c r="E82" s="98">
        <v>18.725999999999999</v>
      </c>
      <c r="F82" s="99" t="s">
        <v>246</v>
      </c>
      <c r="H82" s="100">
        <f>ROUND(E82*G82,2)</f>
        <v>0</v>
      </c>
      <c r="J82" s="100">
        <f>ROUND(E82*G82,2)</f>
        <v>0</v>
      </c>
      <c r="L82" s="101">
        <f>E82*K82</f>
        <v>0</v>
      </c>
      <c r="N82" s="98">
        <f>E82*M82</f>
        <v>0</v>
      </c>
      <c r="O82" s="99">
        <v>20</v>
      </c>
      <c r="P82" s="99" t="s">
        <v>147</v>
      </c>
      <c r="V82" s="102" t="s">
        <v>104</v>
      </c>
      <c r="W82" s="103">
        <v>3.67</v>
      </c>
      <c r="X82" s="96" t="s">
        <v>252</v>
      </c>
      <c r="Y82" s="96" t="s">
        <v>250</v>
      </c>
      <c r="Z82" s="99" t="s">
        <v>239</v>
      </c>
      <c r="AB82" s="99">
        <v>1</v>
      </c>
      <c r="AJ82" s="85" t="s">
        <v>150</v>
      </c>
      <c r="AK82" s="85" t="s">
        <v>151</v>
      </c>
    </row>
    <row r="83" spans="1:37" ht="25.5">
      <c r="A83" s="94">
        <v>17</v>
      </c>
      <c r="B83" s="95" t="s">
        <v>235</v>
      </c>
      <c r="C83" s="96" t="s">
        <v>253</v>
      </c>
      <c r="D83" s="97" t="s">
        <v>254</v>
      </c>
      <c r="E83" s="98">
        <v>383.00700000000001</v>
      </c>
      <c r="F83" s="99" t="s">
        <v>246</v>
      </c>
      <c r="H83" s="100">
        <f>ROUND(E83*G83,2)</f>
        <v>0</v>
      </c>
      <c r="J83" s="100">
        <f>ROUND(E83*G83,2)</f>
        <v>0</v>
      </c>
      <c r="K83" s="101">
        <v>6.2700000000000004E-3</v>
      </c>
      <c r="L83" s="101">
        <f>E83*K83</f>
        <v>2.40145389</v>
      </c>
      <c r="N83" s="98">
        <f>E83*M83</f>
        <v>0</v>
      </c>
      <c r="O83" s="99">
        <v>20</v>
      </c>
      <c r="P83" s="99" t="s">
        <v>147</v>
      </c>
      <c r="V83" s="102" t="s">
        <v>104</v>
      </c>
      <c r="W83" s="103">
        <v>18.001000000000001</v>
      </c>
      <c r="X83" s="96" t="s">
        <v>255</v>
      </c>
      <c r="Y83" s="96" t="s">
        <v>253</v>
      </c>
      <c r="Z83" s="99" t="s">
        <v>256</v>
      </c>
      <c r="AB83" s="99">
        <v>1</v>
      </c>
      <c r="AJ83" s="85" t="s">
        <v>150</v>
      </c>
      <c r="AK83" s="85" t="s">
        <v>151</v>
      </c>
    </row>
    <row r="84" spans="1:37">
      <c r="D84" s="144" t="s">
        <v>257</v>
      </c>
      <c r="E84" s="145"/>
      <c r="F84" s="146"/>
      <c r="G84" s="147"/>
      <c r="H84" s="147"/>
      <c r="I84" s="147"/>
      <c r="J84" s="147"/>
      <c r="K84" s="148"/>
      <c r="L84" s="148"/>
      <c r="M84" s="145"/>
      <c r="N84" s="145"/>
      <c r="O84" s="146"/>
      <c r="P84" s="146"/>
      <c r="Q84" s="145"/>
      <c r="R84" s="145"/>
      <c r="S84" s="145"/>
      <c r="T84" s="149"/>
      <c r="U84" s="149"/>
      <c r="V84" s="149" t="s">
        <v>0</v>
      </c>
      <c r="W84" s="150"/>
      <c r="X84" s="146"/>
    </row>
    <row r="85" spans="1:37">
      <c r="D85" s="144" t="s">
        <v>242</v>
      </c>
      <c r="E85" s="145"/>
      <c r="F85" s="146"/>
      <c r="G85" s="147"/>
      <c r="H85" s="147"/>
      <c r="I85" s="147"/>
      <c r="J85" s="147"/>
      <c r="K85" s="148"/>
      <c r="L85" s="148"/>
      <c r="M85" s="145"/>
      <c r="N85" s="145"/>
      <c r="O85" s="146"/>
      <c r="P85" s="146"/>
      <c r="Q85" s="145"/>
      <c r="R85" s="145"/>
      <c r="S85" s="145"/>
      <c r="T85" s="149"/>
      <c r="U85" s="149"/>
      <c r="V85" s="149" t="s">
        <v>0</v>
      </c>
      <c r="W85" s="150"/>
      <c r="X85" s="146"/>
    </row>
    <row r="86" spans="1:37">
      <c r="D86" s="144" t="s">
        <v>258</v>
      </c>
      <c r="E86" s="145"/>
      <c r="F86" s="146"/>
      <c r="G86" s="147"/>
      <c r="H86" s="147"/>
      <c r="I86" s="147"/>
      <c r="J86" s="147"/>
      <c r="K86" s="148"/>
      <c r="L86" s="148"/>
      <c r="M86" s="145"/>
      <c r="N86" s="145"/>
      <c r="O86" s="146"/>
      <c r="P86" s="146"/>
      <c r="Q86" s="145"/>
      <c r="R86" s="145"/>
      <c r="S86" s="145"/>
      <c r="T86" s="149"/>
      <c r="U86" s="149"/>
      <c r="V86" s="149" t="s">
        <v>0</v>
      </c>
      <c r="W86" s="150"/>
      <c r="X86" s="146"/>
    </row>
    <row r="87" spans="1:37">
      <c r="D87" s="144" t="s">
        <v>240</v>
      </c>
      <c r="E87" s="145"/>
      <c r="F87" s="146"/>
      <c r="G87" s="147"/>
      <c r="H87" s="147"/>
      <c r="I87" s="147"/>
      <c r="J87" s="147"/>
      <c r="K87" s="148"/>
      <c r="L87" s="148"/>
      <c r="M87" s="145"/>
      <c r="N87" s="145"/>
      <c r="O87" s="146"/>
      <c r="P87" s="146"/>
      <c r="Q87" s="145"/>
      <c r="R87" s="145"/>
      <c r="S87" s="145"/>
      <c r="T87" s="149"/>
      <c r="U87" s="149"/>
      <c r="V87" s="149" t="s">
        <v>0</v>
      </c>
      <c r="W87" s="150"/>
      <c r="X87" s="146"/>
    </row>
    <row r="88" spans="1:37">
      <c r="D88" s="144" t="s">
        <v>259</v>
      </c>
      <c r="E88" s="145"/>
      <c r="F88" s="146"/>
      <c r="G88" s="147"/>
      <c r="H88" s="147"/>
      <c r="I88" s="147"/>
      <c r="J88" s="147"/>
      <c r="K88" s="148"/>
      <c r="L88" s="148"/>
      <c r="M88" s="145"/>
      <c r="N88" s="145"/>
      <c r="O88" s="146"/>
      <c r="P88" s="146"/>
      <c r="Q88" s="145"/>
      <c r="R88" s="145"/>
      <c r="S88" s="145"/>
      <c r="T88" s="149"/>
      <c r="U88" s="149"/>
      <c r="V88" s="149" t="s">
        <v>0</v>
      </c>
      <c r="W88" s="150"/>
      <c r="X88" s="146"/>
    </row>
    <row r="89" spans="1:37">
      <c r="A89" s="94">
        <v>18</v>
      </c>
      <c r="B89" s="95" t="s">
        <v>235</v>
      </c>
      <c r="C89" s="96" t="s">
        <v>260</v>
      </c>
      <c r="D89" s="97" t="s">
        <v>261</v>
      </c>
      <c r="E89" s="98">
        <v>40.831000000000003</v>
      </c>
      <c r="F89" s="99" t="s">
        <v>146</v>
      </c>
      <c r="H89" s="100">
        <f>ROUND(E89*G89,2)</f>
        <v>0</v>
      </c>
      <c r="J89" s="100">
        <f>ROUND(E89*G89,2)</f>
        <v>0</v>
      </c>
      <c r="K89" s="101">
        <v>2.23706</v>
      </c>
      <c r="L89" s="101">
        <f>E89*K89</f>
        <v>91.341396860000003</v>
      </c>
      <c r="N89" s="98">
        <f>E89*M89</f>
        <v>0</v>
      </c>
      <c r="O89" s="99">
        <v>20</v>
      </c>
      <c r="P89" s="99" t="s">
        <v>147</v>
      </c>
      <c r="V89" s="102" t="s">
        <v>104</v>
      </c>
      <c r="W89" s="103">
        <v>21.477</v>
      </c>
      <c r="X89" s="96" t="s">
        <v>262</v>
      </c>
      <c r="Y89" s="96" t="s">
        <v>260</v>
      </c>
      <c r="Z89" s="99" t="s">
        <v>239</v>
      </c>
      <c r="AB89" s="99">
        <v>1</v>
      </c>
      <c r="AJ89" s="85" t="s">
        <v>150</v>
      </c>
      <c r="AK89" s="85" t="s">
        <v>151</v>
      </c>
    </row>
    <row r="90" spans="1:37">
      <c r="D90" s="144" t="s">
        <v>263</v>
      </c>
      <c r="E90" s="145"/>
      <c r="F90" s="146"/>
      <c r="G90" s="147"/>
      <c r="H90" s="147"/>
      <c r="I90" s="147"/>
      <c r="J90" s="147"/>
      <c r="K90" s="148"/>
      <c r="L90" s="148"/>
      <c r="M90" s="145"/>
      <c r="N90" s="145"/>
      <c r="O90" s="146"/>
      <c r="P90" s="146"/>
      <c r="Q90" s="145"/>
      <c r="R90" s="145"/>
      <c r="S90" s="145"/>
      <c r="T90" s="149"/>
      <c r="U90" s="149"/>
      <c r="V90" s="149" t="s">
        <v>0</v>
      </c>
      <c r="W90" s="150"/>
      <c r="X90" s="146"/>
    </row>
    <row r="91" spans="1:37">
      <c r="D91" s="144" t="s">
        <v>264</v>
      </c>
      <c r="E91" s="145"/>
      <c r="F91" s="146"/>
      <c r="G91" s="147"/>
      <c r="H91" s="147"/>
      <c r="I91" s="147"/>
      <c r="J91" s="147"/>
      <c r="K91" s="148"/>
      <c r="L91" s="148"/>
      <c r="M91" s="145"/>
      <c r="N91" s="145"/>
      <c r="O91" s="146"/>
      <c r="P91" s="146"/>
      <c r="Q91" s="145"/>
      <c r="R91" s="145"/>
      <c r="S91" s="145"/>
      <c r="T91" s="149"/>
      <c r="U91" s="149"/>
      <c r="V91" s="149" t="s">
        <v>0</v>
      </c>
      <c r="W91" s="150"/>
      <c r="X91" s="146"/>
    </row>
    <row r="92" spans="1:37">
      <c r="D92" s="144" t="s">
        <v>265</v>
      </c>
      <c r="E92" s="145"/>
      <c r="F92" s="146"/>
      <c r="G92" s="147"/>
      <c r="H92" s="147"/>
      <c r="I92" s="147"/>
      <c r="J92" s="147"/>
      <c r="K92" s="148"/>
      <c r="L92" s="148"/>
      <c r="M92" s="145"/>
      <c r="N92" s="145"/>
      <c r="O92" s="146"/>
      <c r="P92" s="146"/>
      <c r="Q92" s="145"/>
      <c r="R92" s="145"/>
      <c r="S92" s="145"/>
      <c r="T92" s="149"/>
      <c r="U92" s="149"/>
      <c r="V92" s="149" t="s">
        <v>0</v>
      </c>
      <c r="W92" s="150"/>
      <c r="X92" s="146"/>
    </row>
    <row r="93" spans="1:37">
      <c r="D93" s="144" t="s">
        <v>266</v>
      </c>
      <c r="E93" s="145"/>
      <c r="F93" s="146"/>
      <c r="G93" s="147"/>
      <c r="H93" s="147"/>
      <c r="I93" s="147"/>
      <c r="J93" s="147"/>
      <c r="K93" s="148"/>
      <c r="L93" s="148"/>
      <c r="M93" s="145"/>
      <c r="N93" s="145"/>
      <c r="O93" s="146"/>
      <c r="P93" s="146"/>
      <c r="Q93" s="145"/>
      <c r="R93" s="145"/>
      <c r="S93" s="145"/>
      <c r="T93" s="149"/>
      <c r="U93" s="149"/>
      <c r="V93" s="149" t="s">
        <v>0</v>
      </c>
      <c r="W93" s="150"/>
      <c r="X93" s="146"/>
    </row>
    <row r="94" spans="1:37">
      <c r="D94" s="144" t="s">
        <v>267</v>
      </c>
      <c r="E94" s="145"/>
      <c r="F94" s="146"/>
      <c r="G94" s="147"/>
      <c r="H94" s="147"/>
      <c r="I94" s="147"/>
      <c r="J94" s="147"/>
      <c r="K94" s="148"/>
      <c r="L94" s="148"/>
      <c r="M94" s="145"/>
      <c r="N94" s="145"/>
      <c r="O94" s="146"/>
      <c r="P94" s="146"/>
      <c r="Q94" s="145"/>
      <c r="R94" s="145"/>
      <c r="S94" s="145"/>
      <c r="T94" s="149"/>
      <c r="U94" s="149"/>
      <c r="V94" s="149" t="s">
        <v>0</v>
      </c>
      <c r="W94" s="150"/>
      <c r="X94" s="146"/>
    </row>
    <row r="95" spans="1:37">
      <c r="A95" s="94">
        <v>19</v>
      </c>
      <c r="B95" s="95" t="s">
        <v>235</v>
      </c>
      <c r="C95" s="96" t="s">
        <v>268</v>
      </c>
      <c r="D95" s="97" t="s">
        <v>269</v>
      </c>
      <c r="E95" s="98">
        <v>139.73400000000001</v>
      </c>
      <c r="F95" s="99" t="s">
        <v>246</v>
      </c>
      <c r="H95" s="100">
        <f>ROUND(E95*G95,2)</f>
        <v>0</v>
      </c>
      <c r="J95" s="100">
        <f>ROUND(E95*G95,2)</f>
        <v>0</v>
      </c>
      <c r="K95" s="101">
        <v>2.2300000000000002E-3</v>
      </c>
      <c r="L95" s="101">
        <f>E95*K95</f>
        <v>0.31160682000000006</v>
      </c>
      <c r="N95" s="98">
        <f>E95*M95</f>
        <v>0</v>
      </c>
      <c r="O95" s="99">
        <v>20</v>
      </c>
      <c r="P95" s="99" t="s">
        <v>147</v>
      </c>
      <c r="V95" s="102" t="s">
        <v>104</v>
      </c>
      <c r="W95" s="103">
        <v>51.003</v>
      </c>
      <c r="X95" s="96" t="s">
        <v>270</v>
      </c>
      <c r="Y95" s="96" t="s">
        <v>268</v>
      </c>
      <c r="Z95" s="99" t="s">
        <v>239</v>
      </c>
      <c r="AB95" s="99">
        <v>1</v>
      </c>
      <c r="AJ95" s="85" t="s">
        <v>150</v>
      </c>
      <c r="AK95" s="85" t="s">
        <v>151</v>
      </c>
    </row>
    <row r="96" spans="1:37">
      <c r="D96" s="144" t="s">
        <v>271</v>
      </c>
      <c r="E96" s="145"/>
      <c r="F96" s="146"/>
      <c r="G96" s="147"/>
      <c r="H96" s="147"/>
      <c r="I96" s="147"/>
      <c r="J96" s="147"/>
      <c r="K96" s="148"/>
      <c r="L96" s="148"/>
      <c r="M96" s="145"/>
      <c r="N96" s="145"/>
      <c r="O96" s="146"/>
      <c r="P96" s="146"/>
      <c r="Q96" s="145"/>
      <c r="R96" s="145"/>
      <c r="S96" s="145"/>
      <c r="T96" s="149"/>
      <c r="U96" s="149"/>
      <c r="V96" s="149" t="s">
        <v>0</v>
      </c>
      <c r="W96" s="150"/>
      <c r="X96" s="146"/>
    </row>
    <row r="97" spans="1:37">
      <c r="D97" s="144" t="s">
        <v>272</v>
      </c>
      <c r="E97" s="145"/>
      <c r="F97" s="146"/>
      <c r="G97" s="147"/>
      <c r="H97" s="147"/>
      <c r="I97" s="147"/>
      <c r="J97" s="147"/>
      <c r="K97" s="148"/>
      <c r="L97" s="148"/>
      <c r="M97" s="145"/>
      <c r="N97" s="145"/>
      <c r="O97" s="146"/>
      <c r="P97" s="146"/>
      <c r="Q97" s="145"/>
      <c r="R97" s="145"/>
      <c r="S97" s="145"/>
      <c r="T97" s="149"/>
      <c r="U97" s="149"/>
      <c r="V97" s="149" t="s">
        <v>0</v>
      </c>
      <c r="W97" s="150"/>
      <c r="X97" s="146"/>
    </row>
    <row r="98" spans="1:37">
      <c r="D98" s="144" t="s">
        <v>273</v>
      </c>
      <c r="E98" s="145"/>
      <c r="F98" s="146"/>
      <c r="G98" s="147"/>
      <c r="H98" s="147"/>
      <c r="I98" s="147"/>
      <c r="J98" s="147"/>
      <c r="K98" s="148"/>
      <c r="L98" s="148"/>
      <c r="M98" s="145"/>
      <c r="N98" s="145"/>
      <c r="O98" s="146"/>
      <c r="P98" s="146"/>
      <c r="Q98" s="145"/>
      <c r="R98" s="145"/>
      <c r="S98" s="145"/>
      <c r="T98" s="149"/>
      <c r="U98" s="149"/>
      <c r="V98" s="149" t="s">
        <v>0</v>
      </c>
      <c r="W98" s="150"/>
      <c r="X98" s="146"/>
    </row>
    <row r="99" spans="1:37">
      <c r="D99" s="144" t="s">
        <v>274</v>
      </c>
      <c r="E99" s="145"/>
      <c r="F99" s="146"/>
      <c r="G99" s="147"/>
      <c r="H99" s="147"/>
      <c r="I99" s="147"/>
      <c r="J99" s="147"/>
      <c r="K99" s="148"/>
      <c r="L99" s="148"/>
      <c r="M99" s="145"/>
      <c r="N99" s="145"/>
      <c r="O99" s="146"/>
      <c r="P99" s="146"/>
      <c r="Q99" s="145"/>
      <c r="R99" s="145"/>
      <c r="S99" s="145"/>
      <c r="T99" s="149"/>
      <c r="U99" s="149"/>
      <c r="V99" s="149" t="s">
        <v>0</v>
      </c>
      <c r="W99" s="150"/>
      <c r="X99" s="146"/>
    </row>
    <row r="100" spans="1:37">
      <c r="D100" s="144" t="s">
        <v>275</v>
      </c>
      <c r="E100" s="145"/>
      <c r="F100" s="146"/>
      <c r="G100" s="147"/>
      <c r="H100" s="147"/>
      <c r="I100" s="147"/>
      <c r="J100" s="147"/>
      <c r="K100" s="148"/>
      <c r="L100" s="148"/>
      <c r="M100" s="145"/>
      <c r="N100" s="145"/>
      <c r="O100" s="146"/>
      <c r="P100" s="146"/>
      <c r="Q100" s="145"/>
      <c r="R100" s="145"/>
      <c r="S100" s="145"/>
      <c r="T100" s="149"/>
      <c r="U100" s="149"/>
      <c r="V100" s="149" t="s">
        <v>0</v>
      </c>
      <c r="W100" s="150"/>
      <c r="X100" s="146"/>
    </row>
    <row r="101" spans="1:37">
      <c r="A101" s="94">
        <v>20</v>
      </c>
      <c r="B101" s="95" t="s">
        <v>235</v>
      </c>
      <c r="C101" s="96" t="s">
        <v>276</v>
      </c>
      <c r="D101" s="97" t="s">
        <v>277</v>
      </c>
      <c r="E101" s="98">
        <v>139.73400000000001</v>
      </c>
      <c r="F101" s="99" t="s">
        <v>246</v>
      </c>
      <c r="H101" s="100">
        <f>ROUND(E101*G101,2)</f>
        <v>0</v>
      </c>
      <c r="J101" s="100">
        <f>ROUND(E101*G101,2)</f>
        <v>0</v>
      </c>
      <c r="L101" s="101">
        <f>E101*K101</f>
        <v>0</v>
      </c>
      <c r="N101" s="98">
        <f>E101*M101</f>
        <v>0</v>
      </c>
      <c r="O101" s="99">
        <v>20</v>
      </c>
      <c r="P101" s="99" t="s">
        <v>147</v>
      </c>
      <c r="V101" s="102" t="s">
        <v>104</v>
      </c>
      <c r="W101" s="103">
        <v>27.388000000000002</v>
      </c>
      <c r="X101" s="96" t="s">
        <v>278</v>
      </c>
      <c r="Y101" s="96" t="s">
        <v>276</v>
      </c>
      <c r="Z101" s="99" t="s">
        <v>239</v>
      </c>
      <c r="AB101" s="99">
        <v>1</v>
      </c>
      <c r="AJ101" s="85" t="s">
        <v>150</v>
      </c>
      <c r="AK101" s="85" t="s">
        <v>151</v>
      </c>
    </row>
    <row r="102" spans="1:37" ht="25.5">
      <c r="A102" s="94">
        <v>21</v>
      </c>
      <c r="B102" s="95" t="s">
        <v>279</v>
      </c>
      <c r="C102" s="96" t="s">
        <v>280</v>
      </c>
      <c r="D102" s="97" t="s">
        <v>281</v>
      </c>
      <c r="E102" s="98">
        <v>5</v>
      </c>
      <c r="F102" s="99" t="s">
        <v>282</v>
      </c>
      <c r="H102" s="100">
        <f>ROUND(E102*G102,2)</f>
        <v>0</v>
      </c>
      <c r="J102" s="100">
        <f>ROUND(E102*G102,2)</f>
        <v>0</v>
      </c>
      <c r="K102" s="101">
        <v>3.6000000000000002E-4</v>
      </c>
      <c r="L102" s="101">
        <f>E102*K102</f>
        <v>1.8000000000000002E-3</v>
      </c>
      <c r="N102" s="98">
        <f>E102*M102</f>
        <v>0</v>
      </c>
      <c r="O102" s="99">
        <v>20</v>
      </c>
      <c r="P102" s="99" t="s">
        <v>147</v>
      </c>
      <c r="V102" s="102" t="s">
        <v>104</v>
      </c>
      <c r="W102" s="103">
        <v>5.2850000000000001</v>
      </c>
      <c r="X102" s="96" t="s">
        <v>283</v>
      </c>
      <c r="Y102" s="96" t="s">
        <v>280</v>
      </c>
      <c r="Z102" s="99" t="s">
        <v>239</v>
      </c>
      <c r="AB102" s="99">
        <v>1</v>
      </c>
      <c r="AJ102" s="85" t="s">
        <v>150</v>
      </c>
      <c r="AK102" s="85" t="s">
        <v>151</v>
      </c>
    </row>
    <row r="103" spans="1:37">
      <c r="D103" s="144" t="s">
        <v>284</v>
      </c>
      <c r="E103" s="145"/>
      <c r="F103" s="146"/>
      <c r="G103" s="147"/>
      <c r="H103" s="147"/>
      <c r="I103" s="147"/>
      <c r="J103" s="147"/>
      <c r="K103" s="148"/>
      <c r="L103" s="148"/>
      <c r="M103" s="145"/>
      <c r="N103" s="145"/>
      <c r="O103" s="146"/>
      <c r="P103" s="146"/>
      <c r="Q103" s="145"/>
      <c r="R103" s="145"/>
      <c r="S103" s="145"/>
      <c r="T103" s="149"/>
      <c r="U103" s="149"/>
      <c r="V103" s="149" t="s">
        <v>0</v>
      </c>
      <c r="W103" s="150"/>
      <c r="X103" s="146"/>
    </row>
    <row r="104" spans="1:37">
      <c r="D104" s="144" t="s">
        <v>285</v>
      </c>
      <c r="E104" s="145"/>
      <c r="F104" s="146"/>
      <c r="G104" s="147"/>
      <c r="H104" s="147"/>
      <c r="I104" s="147"/>
      <c r="J104" s="147"/>
      <c r="K104" s="148"/>
      <c r="L104" s="148"/>
      <c r="M104" s="145"/>
      <c r="N104" s="145"/>
      <c r="O104" s="146"/>
      <c r="P104" s="146"/>
      <c r="Q104" s="145"/>
      <c r="R104" s="145"/>
      <c r="S104" s="145"/>
      <c r="T104" s="149"/>
      <c r="U104" s="149"/>
      <c r="V104" s="149" t="s">
        <v>0</v>
      </c>
      <c r="W104" s="150"/>
      <c r="X104" s="146"/>
    </row>
    <row r="105" spans="1:37">
      <c r="A105" s="94">
        <v>22</v>
      </c>
      <c r="B105" s="95" t="s">
        <v>286</v>
      </c>
      <c r="C105" s="96" t="s">
        <v>287</v>
      </c>
      <c r="D105" s="97" t="s">
        <v>288</v>
      </c>
      <c r="E105" s="98">
        <v>5</v>
      </c>
      <c r="F105" s="99" t="s">
        <v>282</v>
      </c>
      <c r="I105" s="100">
        <f>ROUND(E105*G105,2)</f>
        <v>0</v>
      </c>
      <c r="J105" s="100">
        <f>ROUND(E105*G105,2)</f>
        <v>0</v>
      </c>
      <c r="L105" s="101">
        <f>E105*K105</f>
        <v>0</v>
      </c>
      <c r="N105" s="98">
        <f>E105*M105</f>
        <v>0</v>
      </c>
      <c r="O105" s="99">
        <v>20</v>
      </c>
      <c r="P105" s="99" t="s">
        <v>147</v>
      </c>
      <c r="V105" s="102" t="s">
        <v>97</v>
      </c>
      <c r="X105" s="96" t="s">
        <v>287</v>
      </c>
      <c r="Y105" s="96" t="s">
        <v>287</v>
      </c>
      <c r="Z105" s="99" t="s">
        <v>289</v>
      </c>
      <c r="AA105" s="96" t="s">
        <v>290</v>
      </c>
      <c r="AB105" s="99">
        <v>2</v>
      </c>
      <c r="AJ105" s="85" t="s">
        <v>291</v>
      </c>
      <c r="AK105" s="85" t="s">
        <v>151</v>
      </c>
    </row>
    <row r="106" spans="1:37">
      <c r="A106" s="94">
        <v>23</v>
      </c>
      <c r="B106" s="95" t="s">
        <v>235</v>
      </c>
      <c r="C106" s="96" t="s">
        <v>292</v>
      </c>
      <c r="D106" s="97" t="s">
        <v>293</v>
      </c>
      <c r="E106" s="98">
        <v>3.8719999999999999</v>
      </c>
      <c r="F106" s="99" t="s">
        <v>294</v>
      </c>
      <c r="H106" s="100">
        <f>ROUND(E106*G106,2)</f>
        <v>0</v>
      </c>
      <c r="J106" s="100">
        <f>ROUND(E106*G106,2)</f>
        <v>0</v>
      </c>
      <c r="K106" s="101">
        <v>1.1499699999999999</v>
      </c>
      <c r="L106" s="101">
        <f>E106*K106</f>
        <v>4.4526838399999997</v>
      </c>
      <c r="N106" s="98">
        <f>E106*M106</f>
        <v>0</v>
      </c>
      <c r="O106" s="99">
        <v>20</v>
      </c>
      <c r="P106" s="99" t="s">
        <v>147</v>
      </c>
      <c r="V106" s="102" t="s">
        <v>104</v>
      </c>
      <c r="W106" s="103">
        <v>149.18799999999999</v>
      </c>
      <c r="X106" s="96" t="s">
        <v>295</v>
      </c>
      <c r="Y106" s="96" t="s">
        <v>292</v>
      </c>
      <c r="Z106" s="99" t="s">
        <v>239</v>
      </c>
      <c r="AB106" s="99">
        <v>1</v>
      </c>
      <c r="AJ106" s="85" t="s">
        <v>150</v>
      </c>
      <c r="AK106" s="85" t="s">
        <v>151</v>
      </c>
    </row>
    <row r="107" spans="1:37">
      <c r="D107" s="144" t="s">
        <v>296</v>
      </c>
      <c r="E107" s="145"/>
      <c r="F107" s="146"/>
      <c r="G107" s="147"/>
      <c r="H107" s="147"/>
      <c r="I107" s="147"/>
      <c r="J107" s="147"/>
      <c r="K107" s="148"/>
      <c r="L107" s="148"/>
      <c r="M107" s="145"/>
      <c r="N107" s="145"/>
      <c r="O107" s="146"/>
      <c r="P107" s="146"/>
      <c r="Q107" s="145"/>
      <c r="R107" s="145"/>
      <c r="S107" s="145"/>
      <c r="T107" s="149"/>
      <c r="U107" s="149"/>
      <c r="V107" s="149" t="s">
        <v>0</v>
      </c>
      <c r="W107" s="150"/>
      <c r="X107" s="146"/>
    </row>
    <row r="108" spans="1:37">
      <c r="D108" s="144" t="s">
        <v>297</v>
      </c>
      <c r="E108" s="145"/>
      <c r="F108" s="146"/>
      <c r="G108" s="147"/>
      <c r="H108" s="147"/>
      <c r="I108" s="147"/>
      <c r="J108" s="147"/>
      <c r="K108" s="148"/>
      <c r="L108" s="148"/>
      <c r="M108" s="145"/>
      <c r="N108" s="145"/>
      <c r="O108" s="146"/>
      <c r="P108" s="146"/>
      <c r="Q108" s="145"/>
      <c r="R108" s="145"/>
      <c r="S108" s="145"/>
      <c r="T108" s="149"/>
      <c r="U108" s="149"/>
      <c r="V108" s="149" t="s">
        <v>0</v>
      </c>
      <c r="W108" s="150"/>
      <c r="X108" s="146"/>
    </row>
    <row r="109" spans="1:37">
      <c r="A109" s="94">
        <v>24</v>
      </c>
      <c r="B109" s="95" t="s">
        <v>235</v>
      </c>
      <c r="C109" s="96" t="s">
        <v>298</v>
      </c>
      <c r="D109" s="97" t="s">
        <v>299</v>
      </c>
      <c r="E109" s="98">
        <v>5.508</v>
      </c>
      <c r="F109" s="99" t="s">
        <v>146</v>
      </c>
      <c r="H109" s="100">
        <f>ROUND(E109*G109,2)</f>
        <v>0</v>
      </c>
      <c r="J109" s="100">
        <f>ROUND(E109*G109,2)</f>
        <v>0</v>
      </c>
      <c r="K109" s="101">
        <v>2.2075499999999999</v>
      </c>
      <c r="L109" s="101">
        <f>E109*K109</f>
        <v>12.1591854</v>
      </c>
      <c r="N109" s="98">
        <f>E109*M109</f>
        <v>0</v>
      </c>
      <c r="O109" s="99">
        <v>20</v>
      </c>
      <c r="P109" s="99" t="s">
        <v>147</v>
      </c>
      <c r="V109" s="102" t="s">
        <v>104</v>
      </c>
      <c r="W109" s="103">
        <v>2.859</v>
      </c>
      <c r="X109" s="96" t="s">
        <v>300</v>
      </c>
      <c r="Y109" s="96" t="s">
        <v>298</v>
      </c>
      <c r="Z109" s="99" t="s">
        <v>239</v>
      </c>
      <c r="AB109" s="99">
        <v>1</v>
      </c>
      <c r="AJ109" s="85" t="s">
        <v>150</v>
      </c>
      <c r="AK109" s="85" t="s">
        <v>151</v>
      </c>
    </row>
    <row r="110" spans="1:37">
      <c r="D110" s="144" t="s">
        <v>301</v>
      </c>
      <c r="E110" s="145"/>
      <c r="F110" s="146"/>
      <c r="G110" s="147"/>
      <c r="H110" s="147"/>
      <c r="I110" s="147"/>
      <c r="J110" s="147"/>
      <c r="K110" s="148"/>
      <c r="L110" s="148"/>
      <c r="M110" s="145"/>
      <c r="N110" s="145"/>
      <c r="O110" s="146"/>
      <c r="P110" s="146"/>
      <c r="Q110" s="145"/>
      <c r="R110" s="145"/>
      <c r="S110" s="145"/>
      <c r="T110" s="149"/>
      <c r="U110" s="149"/>
      <c r="V110" s="149" t="s">
        <v>0</v>
      </c>
      <c r="W110" s="150"/>
      <c r="X110" s="146"/>
    </row>
    <row r="111" spans="1:37">
      <c r="A111" s="94">
        <v>25</v>
      </c>
      <c r="B111" s="95" t="s">
        <v>235</v>
      </c>
      <c r="C111" s="96" t="s">
        <v>302</v>
      </c>
      <c r="D111" s="97" t="s">
        <v>303</v>
      </c>
      <c r="E111" s="98">
        <v>24.48</v>
      </c>
      <c r="F111" s="99" t="s">
        <v>246</v>
      </c>
      <c r="H111" s="100">
        <f>ROUND(E111*G111,2)</f>
        <v>0</v>
      </c>
      <c r="J111" s="100">
        <f>ROUND(E111*G111,2)</f>
        <v>0</v>
      </c>
      <c r="K111" s="101">
        <v>2.2300000000000002E-3</v>
      </c>
      <c r="L111" s="101">
        <f>E111*K111</f>
        <v>5.4590400000000004E-2</v>
      </c>
      <c r="N111" s="98">
        <f>E111*M111</f>
        <v>0</v>
      </c>
      <c r="O111" s="99">
        <v>20</v>
      </c>
      <c r="P111" s="99" t="s">
        <v>147</v>
      </c>
      <c r="V111" s="102" t="s">
        <v>104</v>
      </c>
      <c r="W111" s="103">
        <v>8.9350000000000005</v>
      </c>
      <c r="X111" s="96" t="s">
        <v>304</v>
      </c>
      <c r="Y111" s="96" t="s">
        <v>302</v>
      </c>
      <c r="Z111" s="99" t="s">
        <v>239</v>
      </c>
      <c r="AB111" s="99">
        <v>1</v>
      </c>
      <c r="AJ111" s="85" t="s">
        <v>150</v>
      </c>
      <c r="AK111" s="85" t="s">
        <v>151</v>
      </c>
    </row>
    <row r="112" spans="1:37">
      <c r="D112" s="144" t="s">
        <v>305</v>
      </c>
      <c r="E112" s="145"/>
      <c r="F112" s="146"/>
      <c r="G112" s="147"/>
      <c r="H112" s="147"/>
      <c r="I112" s="147"/>
      <c r="J112" s="147"/>
      <c r="K112" s="148"/>
      <c r="L112" s="148"/>
      <c r="M112" s="145"/>
      <c r="N112" s="145"/>
      <c r="O112" s="146"/>
      <c r="P112" s="146"/>
      <c r="Q112" s="145"/>
      <c r="R112" s="145"/>
      <c r="S112" s="145"/>
      <c r="T112" s="149"/>
      <c r="U112" s="149"/>
      <c r="V112" s="149" t="s">
        <v>0</v>
      </c>
      <c r="W112" s="150"/>
      <c r="X112" s="146"/>
    </row>
    <row r="113" spans="1:37">
      <c r="A113" s="94">
        <v>26</v>
      </c>
      <c r="B113" s="95" t="s">
        <v>235</v>
      </c>
      <c r="C113" s="96" t="s">
        <v>306</v>
      </c>
      <c r="D113" s="97" t="s">
        <v>307</v>
      </c>
      <c r="E113" s="98">
        <v>24.48</v>
      </c>
      <c r="F113" s="99" t="s">
        <v>246</v>
      </c>
      <c r="H113" s="100">
        <f>ROUND(E113*G113,2)</f>
        <v>0</v>
      </c>
      <c r="J113" s="100">
        <f>ROUND(E113*G113,2)</f>
        <v>0</v>
      </c>
      <c r="L113" s="101">
        <f>E113*K113</f>
        <v>0</v>
      </c>
      <c r="N113" s="98">
        <f>E113*M113</f>
        <v>0</v>
      </c>
      <c r="O113" s="99">
        <v>20</v>
      </c>
      <c r="P113" s="99" t="s">
        <v>147</v>
      </c>
      <c r="V113" s="102" t="s">
        <v>104</v>
      </c>
      <c r="W113" s="103">
        <v>4.798</v>
      </c>
      <c r="X113" s="96" t="s">
        <v>308</v>
      </c>
      <c r="Y113" s="96" t="s">
        <v>306</v>
      </c>
      <c r="Z113" s="99" t="s">
        <v>239</v>
      </c>
      <c r="AB113" s="99">
        <v>1</v>
      </c>
      <c r="AJ113" s="85" t="s">
        <v>150</v>
      </c>
      <c r="AK113" s="85" t="s">
        <v>151</v>
      </c>
    </row>
    <row r="114" spans="1:37">
      <c r="A114" s="94">
        <v>27</v>
      </c>
      <c r="B114" s="95" t="s">
        <v>235</v>
      </c>
      <c r="C114" s="96" t="s">
        <v>309</v>
      </c>
      <c r="D114" s="97" t="s">
        <v>310</v>
      </c>
      <c r="E114" s="98">
        <v>0.42099999999999999</v>
      </c>
      <c r="F114" s="99" t="s">
        <v>294</v>
      </c>
      <c r="H114" s="100">
        <f>ROUND(E114*G114,2)</f>
        <v>0</v>
      </c>
      <c r="J114" s="100">
        <f>ROUND(E114*G114,2)</f>
        <v>0</v>
      </c>
      <c r="K114" s="101">
        <v>1.1499699999999999</v>
      </c>
      <c r="L114" s="101">
        <f>E114*K114</f>
        <v>0.48413736999999996</v>
      </c>
      <c r="N114" s="98">
        <f>E114*M114</f>
        <v>0</v>
      </c>
      <c r="O114" s="99">
        <v>20</v>
      </c>
      <c r="P114" s="99" t="s">
        <v>147</v>
      </c>
      <c r="V114" s="102" t="s">
        <v>104</v>
      </c>
      <c r="W114" s="103">
        <v>16.221</v>
      </c>
      <c r="X114" s="96" t="s">
        <v>311</v>
      </c>
      <c r="Y114" s="96" t="s">
        <v>309</v>
      </c>
      <c r="Z114" s="99" t="s">
        <v>239</v>
      </c>
      <c r="AB114" s="99">
        <v>1</v>
      </c>
      <c r="AJ114" s="85" t="s">
        <v>150</v>
      </c>
      <c r="AK114" s="85" t="s">
        <v>151</v>
      </c>
    </row>
    <row r="115" spans="1:37">
      <c r="D115" s="144" t="s">
        <v>312</v>
      </c>
      <c r="E115" s="145"/>
      <c r="F115" s="146"/>
      <c r="G115" s="147"/>
      <c r="H115" s="147"/>
      <c r="I115" s="147"/>
      <c r="J115" s="147"/>
      <c r="K115" s="148"/>
      <c r="L115" s="148"/>
      <c r="M115" s="145"/>
      <c r="N115" s="145"/>
      <c r="O115" s="146"/>
      <c r="P115" s="146"/>
      <c r="Q115" s="145"/>
      <c r="R115" s="145"/>
      <c r="S115" s="145"/>
      <c r="T115" s="149"/>
      <c r="U115" s="149"/>
      <c r="V115" s="149" t="s">
        <v>0</v>
      </c>
      <c r="W115" s="150"/>
      <c r="X115" s="146"/>
    </row>
    <row r="116" spans="1:37">
      <c r="D116" s="151" t="s">
        <v>313</v>
      </c>
      <c r="E116" s="152">
        <f>J116</f>
        <v>0</v>
      </c>
      <c r="H116" s="152">
        <f>SUM(H53:H115)</f>
        <v>0</v>
      </c>
      <c r="I116" s="152">
        <f>SUM(I53:I115)</f>
        <v>0</v>
      </c>
      <c r="J116" s="152">
        <f>SUM(J53:J115)</f>
        <v>0</v>
      </c>
      <c r="L116" s="153">
        <f>SUM(L53:L115)</f>
        <v>536.43702973999996</v>
      </c>
      <c r="N116" s="154">
        <f>SUM(N53:N115)</f>
        <v>0</v>
      </c>
      <c r="W116" s="103">
        <f>SUM(W53:W115)</f>
        <v>519.70999999999992</v>
      </c>
    </row>
    <row r="118" spans="1:37">
      <c r="B118" s="96" t="s">
        <v>314</v>
      </c>
    </row>
    <row r="119" spans="1:37" ht="25.5">
      <c r="A119" s="94">
        <v>28</v>
      </c>
      <c r="B119" s="95" t="s">
        <v>235</v>
      </c>
      <c r="C119" s="96" t="s">
        <v>315</v>
      </c>
      <c r="D119" s="97" t="s">
        <v>316</v>
      </c>
      <c r="E119" s="98">
        <v>3.8769999999999998</v>
      </c>
      <c r="F119" s="99" t="s">
        <v>146</v>
      </c>
      <c r="H119" s="100">
        <f>ROUND(E119*G119,2)</f>
        <v>0</v>
      </c>
      <c r="J119" s="100">
        <f>ROUND(E119*G119,2)</f>
        <v>0</v>
      </c>
      <c r="K119" s="101">
        <v>2.2825500000000001</v>
      </c>
      <c r="L119" s="101">
        <f>E119*K119</f>
        <v>8.8494463499999991</v>
      </c>
      <c r="N119" s="98">
        <f>E119*M119</f>
        <v>0</v>
      </c>
      <c r="O119" s="99">
        <v>20</v>
      </c>
      <c r="P119" s="99" t="s">
        <v>147</v>
      </c>
      <c r="V119" s="102" t="s">
        <v>104</v>
      </c>
      <c r="W119" s="103">
        <v>12.34</v>
      </c>
      <c r="X119" s="96" t="s">
        <v>317</v>
      </c>
      <c r="Y119" s="96" t="s">
        <v>315</v>
      </c>
      <c r="Z119" s="99" t="s">
        <v>318</v>
      </c>
      <c r="AB119" s="99">
        <v>1</v>
      </c>
      <c r="AJ119" s="85" t="s">
        <v>150</v>
      </c>
      <c r="AK119" s="85" t="s">
        <v>151</v>
      </c>
    </row>
    <row r="120" spans="1:37">
      <c r="D120" s="144" t="s">
        <v>319</v>
      </c>
      <c r="E120" s="145"/>
      <c r="F120" s="146"/>
      <c r="G120" s="147"/>
      <c r="H120" s="147"/>
      <c r="I120" s="147"/>
      <c r="J120" s="147"/>
      <c r="K120" s="148"/>
      <c r="L120" s="148"/>
      <c r="M120" s="145"/>
      <c r="N120" s="145"/>
      <c r="O120" s="146"/>
      <c r="P120" s="146"/>
      <c r="Q120" s="145"/>
      <c r="R120" s="145"/>
      <c r="S120" s="145"/>
      <c r="T120" s="149"/>
      <c r="U120" s="149"/>
      <c r="V120" s="149" t="s">
        <v>0</v>
      </c>
      <c r="W120" s="150"/>
      <c r="X120" s="146"/>
    </row>
    <row r="121" spans="1:37">
      <c r="D121" s="144" t="s">
        <v>320</v>
      </c>
      <c r="E121" s="145"/>
      <c r="F121" s="146"/>
      <c r="G121" s="147"/>
      <c r="H121" s="147"/>
      <c r="I121" s="147"/>
      <c r="J121" s="147"/>
      <c r="K121" s="148"/>
      <c r="L121" s="148"/>
      <c r="M121" s="145"/>
      <c r="N121" s="145"/>
      <c r="O121" s="146"/>
      <c r="P121" s="146"/>
      <c r="Q121" s="145"/>
      <c r="R121" s="145"/>
      <c r="S121" s="145"/>
      <c r="T121" s="149"/>
      <c r="U121" s="149"/>
      <c r="V121" s="149" t="s">
        <v>0</v>
      </c>
      <c r="W121" s="150"/>
      <c r="X121" s="146"/>
    </row>
    <row r="122" spans="1:37" ht="25.5">
      <c r="A122" s="94">
        <v>29</v>
      </c>
      <c r="B122" s="95" t="s">
        <v>235</v>
      </c>
      <c r="C122" s="96" t="s">
        <v>321</v>
      </c>
      <c r="D122" s="97" t="s">
        <v>322</v>
      </c>
      <c r="E122" s="98">
        <v>16.87</v>
      </c>
      <c r="F122" s="99" t="s">
        <v>146</v>
      </c>
      <c r="H122" s="100">
        <f>ROUND(E122*G122,2)</f>
        <v>0</v>
      </c>
      <c r="J122" s="100">
        <f>ROUND(E122*G122,2)</f>
        <v>0</v>
      </c>
      <c r="K122" s="101">
        <v>2.3194900000000001</v>
      </c>
      <c r="L122" s="101">
        <f>E122*K122</f>
        <v>39.129796300000002</v>
      </c>
      <c r="N122" s="98">
        <f>E122*M122</f>
        <v>0</v>
      </c>
      <c r="O122" s="99">
        <v>20</v>
      </c>
      <c r="P122" s="99" t="s">
        <v>147</v>
      </c>
      <c r="V122" s="102" t="s">
        <v>104</v>
      </c>
      <c r="W122" s="103">
        <v>53.308999999999997</v>
      </c>
      <c r="X122" s="96" t="s">
        <v>323</v>
      </c>
      <c r="Y122" s="96" t="s">
        <v>321</v>
      </c>
      <c r="Z122" s="99" t="s">
        <v>318</v>
      </c>
      <c r="AB122" s="99">
        <v>1</v>
      </c>
      <c r="AJ122" s="85" t="s">
        <v>150</v>
      </c>
      <c r="AK122" s="85" t="s">
        <v>151</v>
      </c>
    </row>
    <row r="123" spans="1:37">
      <c r="D123" s="144" t="s">
        <v>324</v>
      </c>
      <c r="E123" s="145"/>
      <c r="F123" s="146"/>
      <c r="G123" s="147"/>
      <c r="H123" s="147"/>
      <c r="I123" s="147"/>
      <c r="J123" s="147"/>
      <c r="K123" s="148"/>
      <c r="L123" s="148"/>
      <c r="M123" s="145"/>
      <c r="N123" s="145"/>
      <c r="O123" s="146"/>
      <c r="P123" s="146"/>
      <c r="Q123" s="145"/>
      <c r="R123" s="145"/>
      <c r="S123" s="145"/>
      <c r="T123" s="149"/>
      <c r="U123" s="149"/>
      <c r="V123" s="149" t="s">
        <v>0</v>
      </c>
      <c r="W123" s="150"/>
      <c r="X123" s="146"/>
    </row>
    <row r="124" spans="1:37">
      <c r="D124" s="144" t="s">
        <v>325</v>
      </c>
      <c r="E124" s="145"/>
      <c r="F124" s="146"/>
      <c r="G124" s="147"/>
      <c r="H124" s="147"/>
      <c r="I124" s="147"/>
      <c r="J124" s="147"/>
      <c r="K124" s="148"/>
      <c r="L124" s="148"/>
      <c r="M124" s="145"/>
      <c r="N124" s="145"/>
      <c r="O124" s="146"/>
      <c r="P124" s="146"/>
      <c r="Q124" s="145"/>
      <c r="R124" s="145"/>
      <c r="S124" s="145"/>
      <c r="T124" s="149"/>
      <c r="U124" s="149"/>
      <c r="V124" s="149" t="s">
        <v>0</v>
      </c>
      <c r="W124" s="150"/>
      <c r="X124" s="146"/>
    </row>
    <row r="125" spans="1:37">
      <c r="D125" s="144" t="s">
        <v>326</v>
      </c>
      <c r="E125" s="145"/>
      <c r="F125" s="146"/>
      <c r="G125" s="147"/>
      <c r="H125" s="147"/>
      <c r="I125" s="147"/>
      <c r="J125" s="147"/>
      <c r="K125" s="148"/>
      <c r="L125" s="148"/>
      <c r="M125" s="145"/>
      <c r="N125" s="145"/>
      <c r="O125" s="146"/>
      <c r="P125" s="146"/>
      <c r="Q125" s="145"/>
      <c r="R125" s="145"/>
      <c r="S125" s="145"/>
      <c r="T125" s="149"/>
      <c r="U125" s="149"/>
      <c r="V125" s="149" t="s">
        <v>0</v>
      </c>
      <c r="W125" s="150"/>
      <c r="X125" s="146"/>
    </row>
    <row r="126" spans="1:37">
      <c r="D126" s="144" t="s">
        <v>327</v>
      </c>
      <c r="E126" s="145"/>
      <c r="F126" s="146"/>
      <c r="G126" s="147"/>
      <c r="H126" s="147"/>
      <c r="I126" s="147"/>
      <c r="J126" s="147"/>
      <c r="K126" s="148"/>
      <c r="L126" s="148"/>
      <c r="M126" s="145"/>
      <c r="N126" s="145"/>
      <c r="O126" s="146"/>
      <c r="P126" s="146"/>
      <c r="Q126" s="145"/>
      <c r="R126" s="145"/>
      <c r="S126" s="145"/>
      <c r="T126" s="149"/>
      <c r="U126" s="149"/>
      <c r="V126" s="149" t="s">
        <v>0</v>
      </c>
      <c r="W126" s="150"/>
      <c r="X126" s="146"/>
    </row>
    <row r="127" spans="1:37">
      <c r="D127" s="144" t="s">
        <v>328</v>
      </c>
      <c r="E127" s="145"/>
      <c r="F127" s="146"/>
      <c r="G127" s="147"/>
      <c r="H127" s="147"/>
      <c r="I127" s="147"/>
      <c r="J127" s="147"/>
      <c r="K127" s="148"/>
      <c r="L127" s="148"/>
      <c r="M127" s="145"/>
      <c r="N127" s="145"/>
      <c r="O127" s="146"/>
      <c r="P127" s="146"/>
      <c r="Q127" s="145"/>
      <c r="R127" s="145"/>
      <c r="S127" s="145"/>
      <c r="T127" s="149"/>
      <c r="U127" s="149"/>
      <c r="V127" s="149" t="s">
        <v>0</v>
      </c>
      <c r="W127" s="150"/>
      <c r="X127" s="146"/>
    </row>
    <row r="128" spans="1:37">
      <c r="A128" s="94">
        <v>30</v>
      </c>
      <c r="B128" s="95" t="s">
        <v>235</v>
      </c>
      <c r="C128" s="96" t="s">
        <v>329</v>
      </c>
      <c r="D128" s="97" t="s">
        <v>330</v>
      </c>
      <c r="E128" s="98">
        <v>5.54</v>
      </c>
      <c r="F128" s="99" t="s">
        <v>146</v>
      </c>
      <c r="H128" s="100">
        <f>ROUND(E128*G128,2)</f>
        <v>0</v>
      </c>
      <c r="J128" s="100">
        <f>ROUND(E128*G128,2)</f>
        <v>0</v>
      </c>
      <c r="K128" s="101">
        <v>0.56769000000000003</v>
      </c>
      <c r="L128" s="101">
        <f>E128*K128</f>
        <v>3.1450026000000002</v>
      </c>
      <c r="N128" s="98">
        <f>E128*M128</f>
        <v>0</v>
      </c>
      <c r="O128" s="99">
        <v>20</v>
      </c>
      <c r="P128" s="99" t="s">
        <v>147</v>
      </c>
      <c r="V128" s="102" t="s">
        <v>104</v>
      </c>
      <c r="W128" s="103">
        <v>16.055</v>
      </c>
      <c r="X128" s="96" t="s">
        <v>331</v>
      </c>
      <c r="Y128" s="96" t="s">
        <v>329</v>
      </c>
      <c r="Z128" s="99" t="s">
        <v>318</v>
      </c>
      <c r="AB128" s="99">
        <v>1</v>
      </c>
      <c r="AJ128" s="85" t="s">
        <v>150</v>
      </c>
      <c r="AK128" s="85" t="s">
        <v>151</v>
      </c>
    </row>
    <row r="129" spans="1:37">
      <c r="D129" s="144" t="s">
        <v>332</v>
      </c>
      <c r="E129" s="145"/>
      <c r="F129" s="146"/>
      <c r="G129" s="147"/>
      <c r="H129" s="147"/>
      <c r="I129" s="147"/>
      <c r="J129" s="147"/>
      <c r="K129" s="148"/>
      <c r="L129" s="148"/>
      <c r="M129" s="145"/>
      <c r="N129" s="145"/>
      <c r="O129" s="146"/>
      <c r="P129" s="146"/>
      <c r="Q129" s="145"/>
      <c r="R129" s="145"/>
      <c r="S129" s="145"/>
      <c r="T129" s="149"/>
      <c r="U129" s="149"/>
      <c r="V129" s="149" t="s">
        <v>0</v>
      </c>
      <c r="W129" s="150"/>
      <c r="X129" s="146"/>
    </row>
    <row r="130" spans="1:37">
      <c r="D130" s="144" t="s">
        <v>333</v>
      </c>
      <c r="E130" s="145"/>
      <c r="F130" s="146"/>
      <c r="G130" s="147"/>
      <c r="H130" s="147"/>
      <c r="I130" s="147"/>
      <c r="J130" s="147"/>
      <c r="K130" s="148"/>
      <c r="L130" s="148"/>
      <c r="M130" s="145"/>
      <c r="N130" s="145"/>
      <c r="O130" s="146"/>
      <c r="P130" s="146"/>
      <c r="Q130" s="145"/>
      <c r="R130" s="145"/>
      <c r="S130" s="145"/>
      <c r="T130" s="149"/>
      <c r="U130" s="149"/>
      <c r="V130" s="149" t="s">
        <v>0</v>
      </c>
      <c r="W130" s="150"/>
      <c r="X130" s="146"/>
    </row>
    <row r="131" spans="1:37">
      <c r="D131" s="144" t="s">
        <v>334</v>
      </c>
      <c r="E131" s="145"/>
      <c r="F131" s="146"/>
      <c r="G131" s="147"/>
      <c r="H131" s="147"/>
      <c r="I131" s="147"/>
      <c r="J131" s="147"/>
      <c r="K131" s="148"/>
      <c r="L131" s="148"/>
      <c r="M131" s="145"/>
      <c r="N131" s="145"/>
      <c r="O131" s="146"/>
      <c r="P131" s="146"/>
      <c r="Q131" s="145"/>
      <c r="R131" s="145"/>
      <c r="S131" s="145"/>
      <c r="T131" s="149"/>
      <c r="U131" s="149"/>
      <c r="V131" s="149" t="s">
        <v>0</v>
      </c>
      <c r="W131" s="150"/>
      <c r="X131" s="146"/>
    </row>
    <row r="132" spans="1:37">
      <c r="A132" s="94">
        <v>31</v>
      </c>
      <c r="B132" s="95" t="s">
        <v>235</v>
      </c>
      <c r="C132" s="96" t="s">
        <v>335</v>
      </c>
      <c r="D132" s="97" t="s">
        <v>336</v>
      </c>
      <c r="E132" s="98">
        <v>100.545</v>
      </c>
      <c r="F132" s="99" t="s">
        <v>146</v>
      </c>
      <c r="H132" s="100">
        <f>ROUND(E132*G132,2)</f>
        <v>0</v>
      </c>
      <c r="J132" s="100">
        <f>ROUND(E132*G132,2)</f>
        <v>0</v>
      </c>
      <c r="K132" s="101">
        <v>0.76122000000000001</v>
      </c>
      <c r="L132" s="101">
        <f>E132*K132</f>
        <v>76.536864899999998</v>
      </c>
      <c r="N132" s="98">
        <f>E132*M132</f>
        <v>0</v>
      </c>
      <c r="O132" s="99">
        <v>20</v>
      </c>
      <c r="P132" s="99" t="s">
        <v>147</v>
      </c>
      <c r="V132" s="102" t="s">
        <v>104</v>
      </c>
      <c r="W132" s="103">
        <v>304.45</v>
      </c>
      <c r="X132" s="96" t="s">
        <v>337</v>
      </c>
      <c r="Y132" s="96" t="s">
        <v>335</v>
      </c>
      <c r="Z132" s="99" t="s">
        <v>318</v>
      </c>
      <c r="AB132" s="99">
        <v>1</v>
      </c>
      <c r="AJ132" s="85" t="s">
        <v>150</v>
      </c>
      <c r="AK132" s="85" t="s">
        <v>151</v>
      </c>
    </row>
    <row r="133" spans="1:37">
      <c r="D133" s="144" t="s">
        <v>338</v>
      </c>
      <c r="E133" s="145"/>
      <c r="F133" s="146"/>
      <c r="G133" s="147"/>
      <c r="H133" s="147"/>
      <c r="I133" s="147"/>
      <c r="J133" s="147"/>
      <c r="K133" s="148"/>
      <c r="L133" s="148"/>
      <c r="M133" s="145"/>
      <c r="N133" s="145"/>
      <c r="O133" s="146"/>
      <c r="P133" s="146"/>
      <c r="Q133" s="145"/>
      <c r="R133" s="145"/>
      <c r="S133" s="145"/>
      <c r="T133" s="149"/>
      <c r="U133" s="149"/>
      <c r="V133" s="149" t="s">
        <v>0</v>
      </c>
      <c r="W133" s="150"/>
      <c r="X133" s="146"/>
    </row>
    <row r="134" spans="1:37">
      <c r="D134" s="144" t="s">
        <v>339</v>
      </c>
      <c r="E134" s="145"/>
      <c r="F134" s="146"/>
      <c r="G134" s="147"/>
      <c r="H134" s="147"/>
      <c r="I134" s="147"/>
      <c r="J134" s="147"/>
      <c r="K134" s="148"/>
      <c r="L134" s="148"/>
      <c r="M134" s="145"/>
      <c r="N134" s="145"/>
      <c r="O134" s="146"/>
      <c r="P134" s="146"/>
      <c r="Q134" s="145"/>
      <c r="R134" s="145"/>
      <c r="S134" s="145"/>
      <c r="T134" s="149"/>
      <c r="U134" s="149"/>
      <c r="V134" s="149" t="s">
        <v>0</v>
      </c>
      <c r="W134" s="150"/>
      <c r="X134" s="146"/>
    </row>
    <row r="135" spans="1:37">
      <c r="D135" s="144" t="s">
        <v>340</v>
      </c>
      <c r="E135" s="145"/>
      <c r="F135" s="146"/>
      <c r="G135" s="147"/>
      <c r="H135" s="147"/>
      <c r="I135" s="147"/>
      <c r="J135" s="147"/>
      <c r="K135" s="148"/>
      <c r="L135" s="148"/>
      <c r="M135" s="145"/>
      <c r="N135" s="145"/>
      <c r="O135" s="146"/>
      <c r="P135" s="146"/>
      <c r="Q135" s="145"/>
      <c r="R135" s="145"/>
      <c r="S135" s="145"/>
      <c r="T135" s="149"/>
      <c r="U135" s="149"/>
      <c r="V135" s="149" t="s">
        <v>0</v>
      </c>
      <c r="W135" s="150"/>
      <c r="X135" s="146"/>
    </row>
    <row r="136" spans="1:37">
      <c r="D136" s="144" t="s">
        <v>341</v>
      </c>
      <c r="E136" s="145"/>
      <c r="F136" s="146"/>
      <c r="G136" s="147"/>
      <c r="H136" s="147"/>
      <c r="I136" s="147"/>
      <c r="J136" s="147"/>
      <c r="K136" s="148"/>
      <c r="L136" s="148"/>
      <c r="M136" s="145"/>
      <c r="N136" s="145"/>
      <c r="O136" s="146"/>
      <c r="P136" s="146"/>
      <c r="Q136" s="145"/>
      <c r="R136" s="145"/>
      <c r="S136" s="145"/>
      <c r="T136" s="149"/>
      <c r="U136" s="149"/>
      <c r="V136" s="149" t="s">
        <v>0</v>
      </c>
      <c r="W136" s="150"/>
      <c r="X136" s="146"/>
    </row>
    <row r="137" spans="1:37">
      <c r="D137" s="144" t="s">
        <v>342</v>
      </c>
      <c r="E137" s="145"/>
      <c r="F137" s="146"/>
      <c r="G137" s="147"/>
      <c r="H137" s="147"/>
      <c r="I137" s="147"/>
      <c r="J137" s="147"/>
      <c r="K137" s="148"/>
      <c r="L137" s="148"/>
      <c r="M137" s="145"/>
      <c r="N137" s="145"/>
      <c r="O137" s="146"/>
      <c r="P137" s="146"/>
      <c r="Q137" s="145"/>
      <c r="R137" s="145"/>
      <c r="S137" s="145"/>
      <c r="T137" s="149"/>
      <c r="U137" s="149"/>
      <c r="V137" s="149" t="s">
        <v>0</v>
      </c>
      <c r="W137" s="150"/>
      <c r="X137" s="146"/>
    </row>
    <row r="138" spans="1:37">
      <c r="D138" s="144" t="s">
        <v>343</v>
      </c>
      <c r="E138" s="145"/>
      <c r="F138" s="146"/>
      <c r="G138" s="147"/>
      <c r="H138" s="147"/>
      <c r="I138" s="147"/>
      <c r="J138" s="147"/>
      <c r="K138" s="148"/>
      <c r="L138" s="148"/>
      <c r="M138" s="145"/>
      <c r="N138" s="145"/>
      <c r="O138" s="146"/>
      <c r="P138" s="146"/>
      <c r="Q138" s="145"/>
      <c r="R138" s="145"/>
      <c r="S138" s="145"/>
      <c r="T138" s="149"/>
      <c r="U138" s="149"/>
      <c r="V138" s="149" t="s">
        <v>0</v>
      </c>
      <c r="W138" s="150"/>
      <c r="X138" s="146"/>
    </row>
    <row r="139" spans="1:37">
      <c r="D139" s="144" t="s">
        <v>344</v>
      </c>
      <c r="E139" s="145"/>
      <c r="F139" s="146"/>
      <c r="G139" s="147"/>
      <c r="H139" s="147"/>
      <c r="I139" s="147"/>
      <c r="J139" s="147"/>
      <c r="K139" s="148"/>
      <c r="L139" s="148"/>
      <c r="M139" s="145"/>
      <c r="N139" s="145"/>
      <c r="O139" s="146"/>
      <c r="P139" s="146"/>
      <c r="Q139" s="145"/>
      <c r="R139" s="145"/>
      <c r="S139" s="145"/>
      <c r="T139" s="149"/>
      <c r="U139" s="149"/>
      <c r="V139" s="149" t="s">
        <v>0</v>
      </c>
      <c r="W139" s="150"/>
      <c r="X139" s="146"/>
    </row>
    <row r="140" spans="1:37">
      <c r="D140" s="144" t="s">
        <v>345</v>
      </c>
      <c r="E140" s="145"/>
      <c r="F140" s="146"/>
      <c r="G140" s="147"/>
      <c r="H140" s="147"/>
      <c r="I140" s="147"/>
      <c r="J140" s="147"/>
      <c r="K140" s="148"/>
      <c r="L140" s="148"/>
      <c r="M140" s="145"/>
      <c r="N140" s="145"/>
      <c r="O140" s="146"/>
      <c r="P140" s="146"/>
      <c r="Q140" s="145"/>
      <c r="R140" s="145"/>
      <c r="S140" s="145"/>
      <c r="T140" s="149"/>
      <c r="U140" s="149"/>
      <c r="V140" s="149" t="s">
        <v>0</v>
      </c>
      <c r="W140" s="150"/>
      <c r="X140" s="146"/>
    </row>
    <row r="141" spans="1:37">
      <c r="D141" s="144" t="s">
        <v>346</v>
      </c>
      <c r="E141" s="145"/>
      <c r="F141" s="146"/>
      <c r="G141" s="147"/>
      <c r="H141" s="147"/>
      <c r="I141" s="147"/>
      <c r="J141" s="147"/>
      <c r="K141" s="148"/>
      <c r="L141" s="148"/>
      <c r="M141" s="145"/>
      <c r="N141" s="145"/>
      <c r="O141" s="146"/>
      <c r="P141" s="146"/>
      <c r="Q141" s="145"/>
      <c r="R141" s="145"/>
      <c r="S141" s="145"/>
      <c r="T141" s="149"/>
      <c r="U141" s="149"/>
      <c r="V141" s="149" t="s">
        <v>0</v>
      </c>
      <c r="W141" s="150"/>
      <c r="X141" s="146"/>
    </row>
    <row r="142" spans="1:37">
      <c r="D142" s="144" t="s">
        <v>347</v>
      </c>
      <c r="E142" s="145"/>
      <c r="F142" s="146"/>
      <c r="G142" s="147"/>
      <c r="H142" s="147"/>
      <c r="I142" s="147"/>
      <c r="J142" s="147"/>
      <c r="K142" s="148"/>
      <c r="L142" s="148"/>
      <c r="M142" s="145"/>
      <c r="N142" s="145"/>
      <c r="O142" s="146"/>
      <c r="P142" s="146"/>
      <c r="Q142" s="145"/>
      <c r="R142" s="145"/>
      <c r="S142" s="145"/>
      <c r="T142" s="149"/>
      <c r="U142" s="149"/>
      <c r="V142" s="149" t="s">
        <v>0</v>
      </c>
      <c r="W142" s="150"/>
      <c r="X142" s="146"/>
    </row>
    <row r="143" spans="1:37" ht="25.5">
      <c r="A143" s="94">
        <v>32</v>
      </c>
      <c r="B143" s="95" t="s">
        <v>235</v>
      </c>
      <c r="C143" s="96" t="s">
        <v>348</v>
      </c>
      <c r="D143" s="97" t="s">
        <v>349</v>
      </c>
      <c r="E143" s="98">
        <v>0.93300000000000005</v>
      </c>
      <c r="F143" s="99" t="s">
        <v>294</v>
      </c>
      <c r="H143" s="100">
        <f>ROUND(E143*G143,2)</f>
        <v>0</v>
      </c>
      <c r="J143" s="100">
        <f>ROUND(E143*G143,2)</f>
        <v>0</v>
      </c>
      <c r="K143" s="101">
        <v>1.0405</v>
      </c>
      <c r="L143" s="101">
        <f>E143*K143</f>
        <v>0.9707865</v>
      </c>
      <c r="N143" s="98">
        <f>E143*M143</f>
        <v>0</v>
      </c>
      <c r="O143" s="99">
        <v>20</v>
      </c>
      <c r="P143" s="99" t="s">
        <v>147</v>
      </c>
      <c r="V143" s="102" t="s">
        <v>104</v>
      </c>
      <c r="W143" s="103">
        <v>45.631</v>
      </c>
      <c r="X143" s="96" t="s">
        <v>350</v>
      </c>
      <c r="Y143" s="96" t="s">
        <v>348</v>
      </c>
      <c r="Z143" s="99" t="s">
        <v>239</v>
      </c>
      <c r="AB143" s="99">
        <v>1</v>
      </c>
      <c r="AJ143" s="85" t="s">
        <v>150</v>
      </c>
      <c r="AK143" s="85" t="s">
        <v>151</v>
      </c>
    </row>
    <row r="144" spans="1:37">
      <c r="D144" s="144" t="s">
        <v>351</v>
      </c>
      <c r="E144" s="145"/>
      <c r="F144" s="146"/>
      <c r="G144" s="147"/>
      <c r="H144" s="147"/>
      <c r="I144" s="147"/>
      <c r="J144" s="147"/>
      <c r="K144" s="148"/>
      <c r="L144" s="148"/>
      <c r="M144" s="145"/>
      <c r="N144" s="145"/>
      <c r="O144" s="146"/>
      <c r="P144" s="146"/>
      <c r="Q144" s="145"/>
      <c r="R144" s="145"/>
      <c r="S144" s="145"/>
      <c r="T144" s="149"/>
      <c r="U144" s="149"/>
      <c r="V144" s="149" t="s">
        <v>0</v>
      </c>
      <c r="W144" s="150"/>
      <c r="X144" s="146"/>
    </row>
    <row r="145" spans="1:37">
      <c r="D145" s="144" t="s">
        <v>352</v>
      </c>
      <c r="E145" s="145"/>
      <c r="F145" s="146"/>
      <c r="G145" s="147"/>
      <c r="H145" s="147"/>
      <c r="I145" s="147"/>
      <c r="J145" s="147"/>
      <c r="K145" s="148"/>
      <c r="L145" s="148"/>
      <c r="M145" s="145"/>
      <c r="N145" s="145"/>
      <c r="O145" s="146"/>
      <c r="P145" s="146"/>
      <c r="Q145" s="145"/>
      <c r="R145" s="145"/>
      <c r="S145" s="145"/>
      <c r="T145" s="149"/>
      <c r="U145" s="149"/>
      <c r="V145" s="149" t="s">
        <v>0</v>
      </c>
      <c r="W145" s="150"/>
      <c r="X145" s="146"/>
    </row>
    <row r="146" spans="1:37" ht="25.5">
      <c r="A146" s="94">
        <v>33</v>
      </c>
      <c r="B146" s="95" t="s">
        <v>353</v>
      </c>
      <c r="C146" s="96" t="s">
        <v>354</v>
      </c>
      <c r="D146" s="97" t="s">
        <v>355</v>
      </c>
      <c r="E146" s="98">
        <v>6</v>
      </c>
      <c r="F146" s="99" t="s">
        <v>282</v>
      </c>
      <c r="H146" s="100">
        <f>ROUND(E146*G146,2)</f>
        <v>0</v>
      </c>
      <c r="J146" s="100">
        <f>ROUND(E146*G146,2)</f>
        <v>0</v>
      </c>
      <c r="K146" s="101">
        <v>6.8799999999999998E-3</v>
      </c>
      <c r="L146" s="101">
        <f>E146*K146</f>
        <v>4.1279999999999997E-2</v>
      </c>
      <c r="N146" s="98">
        <f>E146*M146</f>
        <v>0</v>
      </c>
      <c r="O146" s="99">
        <v>20</v>
      </c>
      <c r="P146" s="99" t="s">
        <v>147</v>
      </c>
      <c r="V146" s="102" t="s">
        <v>104</v>
      </c>
      <c r="W146" s="103">
        <v>1.452</v>
      </c>
      <c r="X146" s="96" t="s">
        <v>356</v>
      </c>
      <c r="Y146" s="96" t="s">
        <v>354</v>
      </c>
      <c r="Z146" s="99" t="s">
        <v>357</v>
      </c>
      <c r="AB146" s="99">
        <v>1</v>
      </c>
      <c r="AJ146" s="85" t="s">
        <v>150</v>
      </c>
      <c r="AK146" s="85" t="s">
        <v>151</v>
      </c>
    </row>
    <row r="147" spans="1:37">
      <c r="A147" s="94">
        <v>34</v>
      </c>
      <c r="B147" s="95" t="s">
        <v>286</v>
      </c>
      <c r="C147" s="96" t="s">
        <v>358</v>
      </c>
      <c r="D147" s="97" t="s">
        <v>359</v>
      </c>
      <c r="E147" s="98">
        <v>3</v>
      </c>
      <c r="F147" s="99" t="s">
        <v>282</v>
      </c>
      <c r="I147" s="100">
        <f>ROUND(E147*G147,2)</f>
        <v>0</v>
      </c>
      <c r="J147" s="100">
        <f>ROUND(E147*G147,2)</f>
        <v>0</v>
      </c>
      <c r="K147" s="101">
        <v>0.10100000000000001</v>
      </c>
      <c r="L147" s="101">
        <f>E147*K147</f>
        <v>0.30300000000000005</v>
      </c>
      <c r="N147" s="98">
        <f>E147*M147</f>
        <v>0</v>
      </c>
      <c r="O147" s="99">
        <v>20</v>
      </c>
      <c r="P147" s="99" t="s">
        <v>147</v>
      </c>
      <c r="V147" s="102" t="s">
        <v>97</v>
      </c>
      <c r="X147" s="96" t="s">
        <v>358</v>
      </c>
      <c r="Y147" s="96" t="s">
        <v>358</v>
      </c>
      <c r="Z147" s="99" t="s">
        <v>256</v>
      </c>
      <c r="AA147" s="96" t="s">
        <v>147</v>
      </c>
      <c r="AB147" s="99">
        <v>2</v>
      </c>
      <c r="AJ147" s="85" t="s">
        <v>291</v>
      </c>
      <c r="AK147" s="85" t="s">
        <v>151</v>
      </c>
    </row>
    <row r="148" spans="1:37">
      <c r="A148" s="94">
        <v>35</v>
      </c>
      <c r="B148" s="95" t="s">
        <v>286</v>
      </c>
      <c r="C148" s="96" t="s">
        <v>360</v>
      </c>
      <c r="D148" s="97" t="s">
        <v>361</v>
      </c>
      <c r="E148" s="98">
        <v>1</v>
      </c>
      <c r="F148" s="99" t="s">
        <v>282</v>
      </c>
      <c r="I148" s="100">
        <f>ROUND(E148*G148,2)</f>
        <v>0</v>
      </c>
      <c r="J148" s="100">
        <f>ROUND(E148*G148,2)</f>
        <v>0</v>
      </c>
      <c r="K148" s="101">
        <v>0.11700000000000001</v>
      </c>
      <c r="L148" s="101">
        <f>E148*K148</f>
        <v>0.11700000000000001</v>
      </c>
      <c r="N148" s="98">
        <f>E148*M148</f>
        <v>0</v>
      </c>
      <c r="O148" s="99">
        <v>20</v>
      </c>
      <c r="P148" s="99" t="s">
        <v>147</v>
      </c>
      <c r="V148" s="102" t="s">
        <v>97</v>
      </c>
      <c r="X148" s="96" t="s">
        <v>360</v>
      </c>
      <c r="Y148" s="96" t="s">
        <v>360</v>
      </c>
      <c r="Z148" s="99" t="s">
        <v>256</v>
      </c>
      <c r="AA148" s="96" t="s">
        <v>147</v>
      </c>
      <c r="AB148" s="99">
        <v>2</v>
      </c>
      <c r="AJ148" s="85" t="s">
        <v>291</v>
      </c>
      <c r="AK148" s="85" t="s">
        <v>151</v>
      </c>
    </row>
    <row r="149" spans="1:37">
      <c r="A149" s="94">
        <v>36</v>
      </c>
      <c r="B149" s="95" t="s">
        <v>286</v>
      </c>
      <c r="C149" s="96" t="s">
        <v>362</v>
      </c>
      <c r="D149" s="97" t="s">
        <v>363</v>
      </c>
      <c r="E149" s="98">
        <v>2</v>
      </c>
      <c r="F149" s="99" t="s">
        <v>282</v>
      </c>
      <c r="I149" s="100">
        <f>ROUND(E149*G149,2)</f>
        <v>0</v>
      </c>
      <c r="J149" s="100">
        <f>ROUND(E149*G149,2)</f>
        <v>0</v>
      </c>
      <c r="K149" s="101">
        <v>3.9E-2</v>
      </c>
      <c r="L149" s="101">
        <f>E149*K149</f>
        <v>7.8E-2</v>
      </c>
      <c r="N149" s="98">
        <f>E149*M149</f>
        <v>0</v>
      </c>
      <c r="O149" s="99">
        <v>20</v>
      </c>
      <c r="P149" s="99" t="s">
        <v>147</v>
      </c>
      <c r="V149" s="102" t="s">
        <v>97</v>
      </c>
      <c r="X149" s="96" t="s">
        <v>362</v>
      </c>
      <c r="Y149" s="96" t="s">
        <v>362</v>
      </c>
      <c r="Z149" s="99" t="s">
        <v>256</v>
      </c>
      <c r="AA149" s="96" t="s">
        <v>147</v>
      </c>
      <c r="AB149" s="99">
        <v>2</v>
      </c>
      <c r="AJ149" s="85" t="s">
        <v>291</v>
      </c>
      <c r="AK149" s="85" t="s">
        <v>151</v>
      </c>
    </row>
    <row r="150" spans="1:37">
      <c r="A150" s="94">
        <v>37</v>
      </c>
      <c r="B150" s="95" t="s">
        <v>235</v>
      </c>
      <c r="C150" s="96" t="s">
        <v>364</v>
      </c>
      <c r="D150" s="97" t="s">
        <v>365</v>
      </c>
      <c r="E150" s="98">
        <v>13.316000000000001</v>
      </c>
      <c r="F150" s="99" t="s">
        <v>146</v>
      </c>
      <c r="H150" s="100">
        <f>ROUND(E150*G150,2)</f>
        <v>0</v>
      </c>
      <c r="J150" s="100">
        <f>ROUND(E150*G150,2)</f>
        <v>0</v>
      </c>
      <c r="K150" s="101">
        <v>2.4468000000000001</v>
      </c>
      <c r="L150" s="101">
        <f>E150*K150</f>
        <v>32.581588800000006</v>
      </c>
      <c r="N150" s="98">
        <f>E150*M150</f>
        <v>0</v>
      </c>
      <c r="O150" s="99">
        <v>20</v>
      </c>
      <c r="P150" s="99" t="s">
        <v>147</v>
      </c>
      <c r="V150" s="102" t="s">
        <v>104</v>
      </c>
      <c r="W150" s="103">
        <v>17.843</v>
      </c>
      <c r="X150" s="96" t="s">
        <v>366</v>
      </c>
      <c r="Y150" s="96" t="s">
        <v>364</v>
      </c>
      <c r="Z150" s="99" t="s">
        <v>239</v>
      </c>
      <c r="AB150" s="99">
        <v>1</v>
      </c>
      <c r="AJ150" s="85" t="s">
        <v>150</v>
      </c>
      <c r="AK150" s="85" t="s">
        <v>151</v>
      </c>
    </row>
    <row r="151" spans="1:37">
      <c r="D151" s="144" t="s">
        <v>338</v>
      </c>
      <c r="E151" s="145"/>
      <c r="F151" s="146"/>
      <c r="G151" s="147"/>
      <c r="H151" s="147"/>
      <c r="I151" s="147"/>
      <c r="J151" s="147"/>
      <c r="K151" s="148"/>
      <c r="L151" s="148"/>
      <c r="M151" s="145"/>
      <c r="N151" s="145"/>
      <c r="O151" s="146"/>
      <c r="P151" s="146"/>
      <c r="Q151" s="145"/>
      <c r="R151" s="145"/>
      <c r="S151" s="145"/>
      <c r="T151" s="149"/>
      <c r="U151" s="149"/>
      <c r="V151" s="149" t="s">
        <v>0</v>
      </c>
      <c r="W151" s="150"/>
      <c r="X151" s="146"/>
    </row>
    <row r="152" spans="1:37">
      <c r="D152" s="144" t="s">
        <v>367</v>
      </c>
      <c r="E152" s="145"/>
      <c r="F152" s="146"/>
      <c r="G152" s="147"/>
      <c r="H152" s="147"/>
      <c r="I152" s="147"/>
      <c r="J152" s="147"/>
      <c r="K152" s="148"/>
      <c r="L152" s="148"/>
      <c r="M152" s="145"/>
      <c r="N152" s="145"/>
      <c r="O152" s="146"/>
      <c r="P152" s="146"/>
      <c r="Q152" s="145"/>
      <c r="R152" s="145"/>
      <c r="S152" s="145"/>
      <c r="T152" s="149"/>
      <c r="U152" s="149"/>
      <c r="V152" s="149" t="s">
        <v>0</v>
      </c>
      <c r="W152" s="150"/>
      <c r="X152" s="146"/>
    </row>
    <row r="153" spans="1:37">
      <c r="D153" s="144" t="s">
        <v>368</v>
      </c>
      <c r="E153" s="145"/>
      <c r="F153" s="146"/>
      <c r="G153" s="147"/>
      <c r="H153" s="147"/>
      <c r="I153" s="147"/>
      <c r="J153" s="147"/>
      <c r="K153" s="148"/>
      <c r="L153" s="148"/>
      <c r="M153" s="145"/>
      <c r="N153" s="145"/>
      <c r="O153" s="146"/>
      <c r="P153" s="146"/>
      <c r="Q153" s="145"/>
      <c r="R153" s="145"/>
      <c r="S153" s="145"/>
      <c r="T153" s="149"/>
      <c r="U153" s="149"/>
      <c r="V153" s="149" t="s">
        <v>0</v>
      </c>
      <c r="W153" s="150"/>
      <c r="X153" s="146"/>
    </row>
    <row r="154" spans="1:37">
      <c r="D154" s="144" t="s">
        <v>369</v>
      </c>
      <c r="E154" s="145"/>
      <c r="F154" s="146"/>
      <c r="G154" s="147"/>
      <c r="H154" s="147"/>
      <c r="I154" s="147"/>
      <c r="J154" s="147"/>
      <c r="K154" s="148"/>
      <c r="L154" s="148"/>
      <c r="M154" s="145"/>
      <c r="N154" s="145"/>
      <c r="O154" s="146"/>
      <c r="P154" s="146"/>
      <c r="Q154" s="145"/>
      <c r="R154" s="145"/>
      <c r="S154" s="145"/>
      <c r="T154" s="149"/>
      <c r="U154" s="149"/>
      <c r="V154" s="149" t="s">
        <v>0</v>
      </c>
      <c r="W154" s="150"/>
      <c r="X154" s="146"/>
    </row>
    <row r="155" spans="1:37">
      <c r="D155" s="144" t="s">
        <v>370</v>
      </c>
      <c r="E155" s="145"/>
      <c r="F155" s="146"/>
      <c r="G155" s="147"/>
      <c r="H155" s="147"/>
      <c r="I155" s="147"/>
      <c r="J155" s="147"/>
      <c r="K155" s="148"/>
      <c r="L155" s="148"/>
      <c r="M155" s="145"/>
      <c r="N155" s="145"/>
      <c r="O155" s="146"/>
      <c r="P155" s="146"/>
      <c r="Q155" s="145"/>
      <c r="R155" s="145"/>
      <c r="S155" s="145"/>
      <c r="T155" s="149"/>
      <c r="U155" s="149"/>
      <c r="V155" s="149" t="s">
        <v>0</v>
      </c>
      <c r="W155" s="150"/>
      <c r="X155" s="146"/>
    </row>
    <row r="156" spans="1:37">
      <c r="D156" s="144" t="s">
        <v>371</v>
      </c>
      <c r="E156" s="145"/>
      <c r="F156" s="146"/>
      <c r="G156" s="147"/>
      <c r="H156" s="147"/>
      <c r="I156" s="147"/>
      <c r="J156" s="147"/>
      <c r="K156" s="148"/>
      <c r="L156" s="148"/>
      <c r="M156" s="145"/>
      <c r="N156" s="145"/>
      <c r="O156" s="146"/>
      <c r="P156" s="146"/>
      <c r="Q156" s="145"/>
      <c r="R156" s="145"/>
      <c r="S156" s="145"/>
      <c r="T156" s="149"/>
      <c r="U156" s="149"/>
      <c r="V156" s="149" t="s">
        <v>0</v>
      </c>
      <c r="W156" s="150"/>
      <c r="X156" s="146"/>
    </row>
    <row r="157" spans="1:37">
      <c r="D157" s="144" t="s">
        <v>372</v>
      </c>
      <c r="E157" s="145"/>
      <c r="F157" s="146"/>
      <c r="G157" s="147"/>
      <c r="H157" s="147"/>
      <c r="I157" s="147"/>
      <c r="J157" s="147"/>
      <c r="K157" s="148"/>
      <c r="L157" s="148"/>
      <c r="M157" s="145"/>
      <c r="N157" s="145"/>
      <c r="O157" s="146"/>
      <c r="P157" s="146"/>
      <c r="Q157" s="145"/>
      <c r="R157" s="145"/>
      <c r="S157" s="145"/>
      <c r="T157" s="149"/>
      <c r="U157" s="149"/>
      <c r="V157" s="149" t="s">
        <v>0</v>
      </c>
      <c r="W157" s="150"/>
      <c r="X157" s="146"/>
    </row>
    <row r="158" spans="1:37">
      <c r="A158" s="94">
        <v>38</v>
      </c>
      <c r="B158" s="95" t="s">
        <v>235</v>
      </c>
      <c r="C158" s="96" t="s">
        <v>373</v>
      </c>
      <c r="D158" s="97" t="s">
        <v>374</v>
      </c>
      <c r="E158" s="98">
        <v>81.254000000000005</v>
      </c>
      <c r="F158" s="99" t="s">
        <v>246</v>
      </c>
      <c r="H158" s="100">
        <f>ROUND(E158*G158,2)</f>
        <v>0</v>
      </c>
      <c r="J158" s="100">
        <f>ROUND(E158*G158,2)</f>
        <v>0</v>
      </c>
      <c r="K158" s="101">
        <v>7.26E-3</v>
      </c>
      <c r="L158" s="101">
        <f>E158*K158</f>
        <v>0.58990404000000007</v>
      </c>
      <c r="N158" s="98">
        <f>E158*M158</f>
        <v>0</v>
      </c>
      <c r="O158" s="99">
        <v>20</v>
      </c>
      <c r="P158" s="99" t="s">
        <v>147</v>
      </c>
      <c r="V158" s="102" t="s">
        <v>104</v>
      </c>
      <c r="W158" s="103">
        <v>102.29900000000001</v>
      </c>
      <c r="X158" s="96" t="s">
        <v>375</v>
      </c>
      <c r="Y158" s="96" t="s">
        <v>373</v>
      </c>
      <c r="Z158" s="99" t="s">
        <v>239</v>
      </c>
      <c r="AB158" s="99">
        <v>1</v>
      </c>
      <c r="AJ158" s="85" t="s">
        <v>150</v>
      </c>
      <c r="AK158" s="85" t="s">
        <v>151</v>
      </c>
    </row>
    <row r="159" spans="1:37">
      <c r="D159" s="144" t="s">
        <v>376</v>
      </c>
      <c r="E159" s="145"/>
      <c r="F159" s="146"/>
      <c r="G159" s="147"/>
      <c r="H159" s="147"/>
      <c r="I159" s="147"/>
      <c r="J159" s="147"/>
      <c r="K159" s="148"/>
      <c r="L159" s="148"/>
      <c r="M159" s="145"/>
      <c r="N159" s="145"/>
      <c r="O159" s="146"/>
      <c r="P159" s="146"/>
      <c r="Q159" s="145"/>
      <c r="R159" s="145"/>
      <c r="S159" s="145"/>
      <c r="T159" s="149"/>
      <c r="U159" s="149"/>
      <c r="V159" s="149" t="s">
        <v>0</v>
      </c>
      <c r="W159" s="150"/>
      <c r="X159" s="146"/>
    </row>
    <row r="160" spans="1:37">
      <c r="D160" s="144" t="s">
        <v>338</v>
      </c>
      <c r="E160" s="145"/>
      <c r="F160" s="146"/>
      <c r="G160" s="147"/>
      <c r="H160" s="147"/>
      <c r="I160" s="147"/>
      <c r="J160" s="147"/>
      <c r="K160" s="148"/>
      <c r="L160" s="148"/>
      <c r="M160" s="145"/>
      <c r="N160" s="145"/>
      <c r="O160" s="146"/>
      <c r="P160" s="146"/>
      <c r="Q160" s="145"/>
      <c r="R160" s="145"/>
      <c r="S160" s="145"/>
      <c r="T160" s="149"/>
      <c r="U160" s="149"/>
      <c r="V160" s="149" t="s">
        <v>0</v>
      </c>
      <c r="W160" s="150"/>
      <c r="X160" s="146"/>
    </row>
    <row r="161" spans="1:37">
      <c r="D161" s="144" t="s">
        <v>377</v>
      </c>
      <c r="E161" s="145"/>
      <c r="F161" s="146"/>
      <c r="G161" s="147"/>
      <c r="H161" s="147"/>
      <c r="I161" s="147"/>
      <c r="J161" s="147"/>
      <c r="K161" s="148"/>
      <c r="L161" s="148"/>
      <c r="M161" s="145"/>
      <c r="N161" s="145"/>
      <c r="O161" s="146"/>
      <c r="P161" s="146"/>
      <c r="Q161" s="145"/>
      <c r="R161" s="145"/>
      <c r="S161" s="145"/>
      <c r="T161" s="149"/>
      <c r="U161" s="149"/>
      <c r="V161" s="149" t="s">
        <v>0</v>
      </c>
      <c r="W161" s="150"/>
      <c r="X161" s="146"/>
    </row>
    <row r="162" spans="1:37">
      <c r="D162" s="144" t="s">
        <v>378</v>
      </c>
      <c r="E162" s="145"/>
      <c r="F162" s="146"/>
      <c r="G162" s="147"/>
      <c r="H162" s="147"/>
      <c r="I162" s="147"/>
      <c r="J162" s="147"/>
      <c r="K162" s="148"/>
      <c r="L162" s="148"/>
      <c r="M162" s="145"/>
      <c r="N162" s="145"/>
      <c r="O162" s="146"/>
      <c r="P162" s="146"/>
      <c r="Q162" s="145"/>
      <c r="R162" s="145"/>
      <c r="S162" s="145"/>
      <c r="T162" s="149"/>
      <c r="U162" s="149"/>
      <c r="V162" s="149" t="s">
        <v>0</v>
      </c>
      <c r="W162" s="150"/>
      <c r="X162" s="146"/>
    </row>
    <row r="163" spans="1:37">
      <c r="D163" s="144" t="s">
        <v>379</v>
      </c>
      <c r="E163" s="145"/>
      <c r="F163" s="146"/>
      <c r="G163" s="147"/>
      <c r="H163" s="147"/>
      <c r="I163" s="147"/>
      <c r="J163" s="147"/>
      <c r="K163" s="148"/>
      <c r="L163" s="148"/>
      <c r="M163" s="145"/>
      <c r="N163" s="145"/>
      <c r="O163" s="146"/>
      <c r="P163" s="146"/>
      <c r="Q163" s="145"/>
      <c r="R163" s="145"/>
      <c r="S163" s="145"/>
      <c r="T163" s="149"/>
      <c r="U163" s="149"/>
      <c r="V163" s="149" t="s">
        <v>0</v>
      </c>
      <c r="W163" s="150"/>
      <c r="X163" s="146"/>
    </row>
    <row r="164" spans="1:37">
      <c r="D164" s="144" t="s">
        <v>380</v>
      </c>
      <c r="E164" s="145"/>
      <c r="F164" s="146"/>
      <c r="G164" s="147"/>
      <c r="H164" s="147"/>
      <c r="I164" s="147"/>
      <c r="J164" s="147"/>
      <c r="K164" s="148"/>
      <c r="L164" s="148"/>
      <c r="M164" s="145"/>
      <c r="N164" s="145"/>
      <c r="O164" s="146"/>
      <c r="P164" s="146"/>
      <c r="Q164" s="145"/>
      <c r="R164" s="145"/>
      <c r="S164" s="145"/>
      <c r="T164" s="149"/>
      <c r="U164" s="149"/>
      <c r="V164" s="149" t="s">
        <v>0</v>
      </c>
      <c r="W164" s="150"/>
      <c r="X164" s="146"/>
    </row>
    <row r="165" spans="1:37">
      <c r="D165" s="144" t="s">
        <v>371</v>
      </c>
      <c r="E165" s="145"/>
      <c r="F165" s="146"/>
      <c r="G165" s="147"/>
      <c r="H165" s="147"/>
      <c r="I165" s="147"/>
      <c r="J165" s="147"/>
      <c r="K165" s="148"/>
      <c r="L165" s="148"/>
      <c r="M165" s="145"/>
      <c r="N165" s="145"/>
      <c r="O165" s="146"/>
      <c r="P165" s="146"/>
      <c r="Q165" s="145"/>
      <c r="R165" s="145"/>
      <c r="S165" s="145"/>
      <c r="T165" s="149"/>
      <c r="U165" s="149"/>
      <c r="V165" s="149" t="s">
        <v>0</v>
      </c>
      <c r="W165" s="150"/>
      <c r="X165" s="146"/>
    </row>
    <row r="166" spans="1:37">
      <c r="D166" s="144" t="s">
        <v>381</v>
      </c>
      <c r="E166" s="145"/>
      <c r="F166" s="146"/>
      <c r="G166" s="147"/>
      <c r="H166" s="147"/>
      <c r="I166" s="147"/>
      <c r="J166" s="147"/>
      <c r="K166" s="148"/>
      <c r="L166" s="148"/>
      <c r="M166" s="145"/>
      <c r="N166" s="145"/>
      <c r="O166" s="146"/>
      <c r="P166" s="146"/>
      <c r="Q166" s="145"/>
      <c r="R166" s="145"/>
      <c r="S166" s="145"/>
      <c r="T166" s="149"/>
      <c r="U166" s="149"/>
      <c r="V166" s="149" t="s">
        <v>0</v>
      </c>
      <c r="W166" s="150"/>
      <c r="X166" s="146"/>
    </row>
    <row r="167" spans="1:37">
      <c r="D167" s="144" t="s">
        <v>382</v>
      </c>
      <c r="E167" s="145"/>
      <c r="F167" s="146"/>
      <c r="G167" s="147"/>
      <c r="H167" s="147"/>
      <c r="I167" s="147"/>
      <c r="J167" s="147"/>
      <c r="K167" s="148"/>
      <c r="L167" s="148"/>
      <c r="M167" s="145"/>
      <c r="N167" s="145"/>
      <c r="O167" s="146"/>
      <c r="P167" s="146"/>
      <c r="Q167" s="145"/>
      <c r="R167" s="145"/>
      <c r="S167" s="145"/>
      <c r="T167" s="149"/>
      <c r="U167" s="149"/>
      <c r="V167" s="149" t="s">
        <v>0</v>
      </c>
      <c r="W167" s="150"/>
      <c r="X167" s="146"/>
    </row>
    <row r="168" spans="1:37">
      <c r="D168" s="144" t="s">
        <v>383</v>
      </c>
      <c r="E168" s="145"/>
      <c r="F168" s="146"/>
      <c r="G168" s="147"/>
      <c r="H168" s="147"/>
      <c r="I168" s="147"/>
      <c r="J168" s="147"/>
      <c r="K168" s="148"/>
      <c r="L168" s="148"/>
      <c r="M168" s="145"/>
      <c r="N168" s="145"/>
      <c r="O168" s="146"/>
      <c r="P168" s="146"/>
      <c r="Q168" s="145"/>
      <c r="R168" s="145"/>
      <c r="S168" s="145"/>
      <c r="T168" s="149"/>
      <c r="U168" s="149"/>
      <c r="V168" s="149" t="s">
        <v>0</v>
      </c>
      <c r="W168" s="150"/>
      <c r="X168" s="146"/>
    </row>
    <row r="169" spans="1:37">
      <c r="D169" s="144" t="s">
        <v>384</v>
      </c>
      <c r="E169" s="145"/>
      <c r="F169" s="146"/>
      <c r="G169" s="147"/>
      <c r="H169" s="147"/>
      <c r="I169" s="147"/>
      <c r="J169" s="147"/>
      <c r="K169" s="148"/>
      <c r="L169" s="148"/>
      <c r="M169" s="145"/>
      <c r="N169" s="145"/>
      <c r="O169" s="146"/>
      <c r="P169" s="146"/>
      <c r="Q169" s="145"/>
      <c r="R169" s="145"/>
      <c r="S169" s="145"/>
      <c r="T169" s="149"/>
      <c r="U169" s="149"/>
      <c r="V169" s="149" t="s">
        <v>0</v>
      </c>
      <c r="W169" s="150"/>
      <c r="X169" s="146"/>
    </row>
    <row r="170" spans="1:37">
      <c r="A170" s="94">
        <v>39</v>
      </c>
      <c r="B170" s="95" t="s">
        <v>235</v>
      </c>
      <c r="C170" s="96" t="s">
        <v>385</v>
      </c>
      <c r="D170" s="97" t="s">
        <v>386</v>
      </c>
      <c r="E170" s="98">
        <v>81.254000000000005</v>
      </c>
      <c r="F170" s="99" t="s">
        <v>246</v>
      </c>
      <c r="H170" s="100">
        <f>ROUND(E170*G170,2)</f>
        <v>0</v>
      </c>
      <c r="J170" s="100">
        <f>ROUND(E170*G170,2)</f>
        <v>0</v>
      </c>
      <c r="L170" s="101">
        <f>E170*K170</f>
        <v>0</v>
      </c>
      <c r="N170" s="98">
        <f>E170*M170</f>
        <v>0</v>
      </c>
      <c r="O170" s="99">
        <v>20</v>
      </c>
      <c r="P170" s="99" t="s">
        <v>147</v>
      </c>
      <c r="V170" s="102" t="s">
        <v>104</v>
      </c>
      <c r="W170" s="103">
        <v>47.045999999999999</v>
      </c>
      <c r="X170" s="96" t="s">
        <v>387</v>
      </c>
      <c r="Y170" s="96" t="s">
        <v>385</v>
      </c>
      <c r="Z170" s="99" t="s">
        <v>239</v>
      </c>
      <c r="AB170" s="99">
        <v>1</v>
      </c>
      <c r="AJ170" s="85" t="s">
        <v>150</v>
      </c>
      <c r="AK170" s="85" t="s">
        <v>151</v>
      </c>
    </row>
    <row r="171" spans="1:37">
      <c r="A171" s="94">
        <v>40</v>
      </c>
      <c r="B171" s="95" t="s">
        <v>235</v>
      </c>
      <c r="C171" s="96" t="s">
        <v>388</v>
      </c>
      <c r="D171" s="97" t="s">
        <v>389</v>
      </c>
      <c r="E171" s="98">
        <v>1.8819999999999999</v>
      </c>
      <c r="F171" s="99" t="s">
        <v>294</v>
      </c>
      <c r="H171" s="100">
        <f>ROUND(E171*G171,2)</f>
        <v>0</v>
      </c>
      <c r="J171" s="100">
        <f>ROUND(E171*G171,2)</f>
        <v>0</v>
      </c>
      <c r="K171" s="101">
        <v>1.0442499999999999</v>
      </c>
      <c r="L171" s="101">
        <f>E171*K171</f>
        <v>1.9652784999999997</v>
      </c>
      <c r="N171" s="98">
        <f>E171*M171</f>
        <v>0</v>
      </c>
      <c r="O171" s="99">
        <v>20</v>
      </c>
      <c r="P171" s="99" t="s">
        <v>147</v>
      </c>
      <c r="V171" s="102" t="s">
        <v>104</v>
      </c>
      <c r="W171" s="103">
        <v>115.82</v>
      </c>
      <c r="X171" s="96" t="s">
        <v>390</v>
      </c>
      <c r="Y171" s="96" t="s">
        <v>388</v>
      </c>
      <c r="Z171" s="99" t="s">
        <v>239</v>
      </c>
      <c r="AB171" s="99">
        <v>1</v>
      </c>
      <c r="AJ171" s="85" t="s">
        <v>150</v>
      </c>
      <c r="AK171" s="85" t="s">
        <v>151</v>
      </c>
    </row>
    <row r="172" spans="1:37">
      <c r="D172" s="144" t="s">
        <v>391</v>
      </c>
      <c r="E172" s="145"/>
      <c r="F172" s="146"/>
      <c r="G172" s="147"/>
      <c r="H172" s="147"/>
      <c r="I172" s="147"/>
      <c r="J172" s="147"/>
      <c r="K172" s="148"/>
      <c r="L172" s="148"/>
      <c r="M172" s="145"/>
      <c r="N172" s="145"/>
      <c r="O172" s="146"/>
      <c r="P172" s="146"/>
      <c r="Q172" s="145"/>
      <c r="R172" s="145"/>
      <c r="S172" s="145"/>
      <c r="T172" s="149"/>
      <c r="U172" s="149"/>
      <c r="V172" s="149" t="s">
        <v>0</v>
      </c>
      <c r="W172" s="150"/>
      <c r="X172" s="146"/>
    </row>
    <row r="173" spans="1:37">
      <c r="D173" s="144" t="s">
        <v>392</v>
      </c>
      <c r="E173" s="145"/>
      <c r="F173" s="146"/>
      <c r="G173" s="147"/>
      <c r="H173" s="147"/>
      <c r="I173" s="147"/>
      <c r="J173" s="147"/>
      <c r="K173" s="148"/>
      <c r="L173" s="148"/>
      <c r="M173" s="145"/>
      <c r="N173" s="145"/>
      <c r="O173" s="146"/>
      <c r="P173" s="146"/>
      <c r="Q173" s="145"/>
      <c r="R173" s="145"/>
      <c r="S173" s="145"/>
      <c r="T173" s="149"/>
      <c r="U173" s="149"/>
      <c r="V173" s="149" t="s">
        <v>0</v>
      </c>
      <c r="W173" s="150"/>
      <c r="X173" s="146"/>
    </row>
    <row r="174" spans="1:37">
      <c r="D174" s="144" t="s">
        <v>393</v>
      </c>
      <c r="E174" s="145"/>
      <c r="F174" s="146"/>
      <c r="G174" s="147"/>
      <c r="H174" s="147"/>
      <c r="I174" s="147"/>
      <c r="J174" s="147"/>
      <c r="K174" s="148"/>
      <c r="L174" s="148"/>
      <c r="M174" s="145"/>
      <c r="N174" s="145"/>
      <c r="O174" s="146"/>
      <c r="P174" s="146"/>
      <c r="Q174" s="145"/>
      <c r="R174" s="145"/>
      <c r="S174" s="145"/>
      <c r="T174" s="149"/>
      <c r="U174" s="149"/>
      <c r="V174" s="149" t="s">
        <v>0</v>
      </c>
      <c r="W174" s="150"/>
      <c r="X174" s="146"/>
    </row>
    <row r="175" spans="1:37">
      <c r="D175" s="144" t="s">
        <v>394</v>
      </c>
      <c r="E175" s="145"/>
      <c r="F175" s="146"/>
      <c r="G175" s="147"/>
      <c r="H175" s="147"/>
      <c r="I175" s="147"/>
      <c r="J175" s="147"/>
      <c r="K175" s="148"/>
      <c r="L175" s="148"/>
      <c r="M175" s="145"/>
      <c r="N175" s="145"/>
      <c r="O175" s="146"/>
      <c r="P175" s="146"/>
      <c r="Q175" s="145"/>
      <c r="R175" s="145"/>
      <c r="S175" s="145"/>
      <c r="T175" s="149"/>
      <c r="U175" s="149"/>
      <c r="V175" s="149" t="s">
        <v>0</v>
      </c>
      <c r="W175" s="150"/>
      <c r="X175" s="146"/>
    </row>
    <row r="176" spans="1:37">
      <c r="D176" s="144" t="s">
        <v>395</v>
      </c>
      <c r="E176" s="145"/>
      <c r="F176" s="146"/>
      <c r="G176" s="147"/>
      <c r="H176" s="147"/>
      <c r="I176" s="147"/>
      <c r="J176" s="147"/>
      <c r="K176" s="148"/>
      <c r="L176" s="148"/>
      <c r="M176" s="145"/>
      <c r="N176" s="145"/>
      <c r="O176" s="146"/>
      <c r="P176" s="146"/>
      <c r="Q176" s="145"/>
      <c r="R176" s="145"/>
      <c r="S176" s="145"/>
      <c r="T176" s="149"/>
      <c r="U176" s="149"/>
      <c r="V176" s="149" t="s">
        <v>0</v>
      </c>
      <c r="W176" s="150"/>
      <c r="X176" s="146"/>
    </row>
    <row r="177" spans="1:37">
      <c r="A177" s="94">
        <v>41</v>
      </c>
      <c r="B177" s="95" t="s">
        <v>235</v>
      </c>
      <c r="C177" s="96" t="s">
        <v>396</v>
      </c>
      <c r="D177" s="97" t="s">
        <v>397</v>
      </c>
      <c r="E177" s="98">
        <v>0.44400000000000001</v>
      </c>
      <c r="F177" s="99" t="s">
        <v>146</v>
      </c>
      <c r="H177" s="100">
        <f>ROUND(E177*G177,2)</f>
        <v>0</v>
      </c>
      <c r="J177" s="100">
        <f>ROUND(E177*G177,2)</f>
        <v>0</v>
      </c>
      <c r="K177" s="101">
        <v>2.4621499999999998</v>
      </c>
      <c r="L177" s="101">
        <f>E177*K177</f>
        <v>1.0931945999999999</v>
      </c>
      <c r="N177" s="98">
        <f>E177*M177</f>
        <v>0</v>
      </c>
      <c r="O177" s="99">
        <v>20</v>
      </c>
      <c r="P177" s="99" t="s">
        <v>147</v>
      </c>
      <c r="V177" s="102" t="s">
        <v>104</v>
      </c>
      <c r="W177" s="103">
        <v>1.0029999999999999</v>
      </c>
      <c r="X177" s="96" t="s">
        <v>398</v>
      </c>
      <c r="Y177" s="96" t="s">
        <v>396</v>
      </c>
      <c r="Z177" s="99" t="s">
        <v>239</v>
      </c>
      <c r="AB177" s="99">
        <v>1</v>
      </c>
      <c r="AJ177" s="85" t="s">
        <v>150</v>
      </c>
      <c r="AK177" s="85" t="s">
        <v>151</v>
      </c>
    </row>
    <row r="178" spans="1:37">
      <c r="D178" s="144" t="s">
        <v>399</v>
      </c>
      <c r="E178" s="145"/>
      <c r="F178" s="146"/>
      <c r="G178" s="147"/>
      <c r="H178" s="147"/>
      <c r="I178" s="147"/>
      <c r="J178" s="147"/>
      <c r="K178" s="148"/>
      <c r="L178" s="148"/>
      <c r="M178" s="145"/>
      <c r="N178" s="145"/>
      <c r="O178" s="146"/>
      <c r="P178" s="146"/>
      <c r="Q178" s="145"/>
      <c r="R178" s="145"/>
      <c r="S178" s="145"/>
      <c r="T178" s="149"/>
      <c r="U178" s="149"/>
      <c r="V178" s="149" t="s">
        <v>0</v>
      </c>
      <c r="W178" s="150"/>
      <c r="X178" s="146"/>
    </row>
    <row r="179" spans="1:37">
      <c r="D179" s="144" t="s">
        <v>400</v>
      </c>
      <c r="E179" s="145"/>
      <c r="F179" s="146"/>
      <c r="G179" s="147"/>
      <c r="H179" s="147"/>
      <c r="I179" s="147"/>
      <c r="J179" s="147"/>
      <c r="K179" s="148"/>
      <c r="L179" s="148"/>
      <c r="M179" s="145"/>
      <c r="N179" s="145"/>
      <c r="O179" s="146"/>
      <c r="P179" s="146"/>
      <c r="Q179" s="145"/>
      <c r="R179" s="145"/>
      <c r="S179" s="145"/>
      <c r="T179" s="149"/>
      <c r="U179" s="149"/>
      <c r="V179" s="149" t="s">
        <v>0</v>
      </c>
      <c r="W179" s="150"/>
      <c r="X179" s="146"/>
    </row>
    <row r="180" spans="1:37">
      <c r="D180" s="144" t="s">
        <v>401</v>
      </c>
      <c r="E180" s="145"/>
      <c r="F180" s="146"/>
      <c r="G180" s="147"/>
      <c r="H180" s="147"/>
      <c r="I180" s="147"/>
      <c r="J180" s="147"/>
      <c r="K180" s="148"/>
      <c r="L180" s="148"/>
      <c r="M180" s="145"/>
      <c r="N180" s="145"/>
      <c r="O180" s="146"/>
      <c r="P180" s="146"/>
      <c r="Q180" s="145"/>
      <c r="R180" s="145"/>
      <c r="S180" s="145"/>
      <c r="T180" s="149"/>
      <c r="U180" s="149"/>
      <c r="V180" s="149" t="s">
        <v>0</v>
      </c>
      <c r="W180" s="150"/>
      <c r="X180" s="146"/>
    </row>
    <row r="181" spans="1:37" ht="25.5">
      <c r="A181" s="94">
        <v>42</v>
      </c>
      <c r="B181" s="95" t="s">
        <v>235</v>
      </c>
      <c r="C181" s="96" t="s">
        <v>402</v>
      </c>
      <c r="D181" s="97" t="s">
        <v>403</v>
      </c>
      <c r="E181" s="98">
        <v>7.1</v>
      </c>
      <c r="F181" s="99" t="s">
        <v>246</v>
      </c>
      <c r="H181" s="100">
        <f>ROUND(E181*G181,2)</f>
        <v>0</v>
      </c>
      <c r="J181" s="100">
        <f>ROUND(E181*G181,2)</f>
        <v>0</v>
      </c>
      <c r="K181" s="101">
        <v>5.9800000000000001E-3</v>
      </c>
      <c r="L181" s="101">
        <f>E181*K181</f>
        <v>4.2457999999999996E-2</v>
      </c>
      <c r="N181" s="98">
        <f>E181*M181</f>
        <v>0</v>
      </c>
      <c r="O181" s="99">
        <v>20</v>
      </c>
      <c r="P181" s="99" t="s">
        <v>147</v>
      </c>
      <c r="V181" s="102" t="s">
        <v>104</v>
      </c>
      <c r="W181" s="103">
        <v>4.8419999999999996</v>
      </c>
      <c r="X181" s="96" t="s">
        <v>404</v>
      </c>
      <c r="Y181" s="96" t="s">
        <v>402</v>
      </c>
      <c r="Z181" s="99" t="s">
        <v>239</v>
      </c>
      <c r="AB181" s="99">
        <v>1</v>
      </c>
      <c r="AJ181" s="85" t="s">
        <v>150</v>
      </c>
      <c r="AK181" s="85" t="s">
        <v>151</v>
      </c>
    </row>
    <row r="182" spans="1:37">
      <c r="D182" s="144" t="s">
        <v>405</v>
      </c>
      <c r="E182" s="145"/>
      <c r="F182" s="146"/>
      <c r="G182" s="147"/>
      <c r="H182" s="147"/>
      <c r="I182" s="147"/>
      <c r="J182" s="147"/>
      <c r="K182" s="148"/>
      <c r="L182" s="148"/>
      <c r="M182" s="145"/>
      <c r="N182" s="145"/>
      <c r="O182" s="146"/>
      <c r="P182" s="146"/>
      <c r="Q182" s="145"/>
      <c r="R182" s="145"/>
      <c r="S182" s="145"/>
      <c r="T182" s="149"/>
      <c r="U182" s="149"/>
      <c r="V182" s="149" t="s">
        <v>0</v>
      </c>
      <c r="W182" s="150"/>
      <c r="X182" s="146"/>
    </row>
    <row r="183" spans="1:37">
      <c r="D183" s="144" t="s">
        <v>406</v>
      </c>
      <c r="E183" s="145"/>
      <c r="F183" s="146"/>
      <c r="G183" s="147"/>
      <c r="H183" s="147"/>
      <c r="I183" s="147"/>
      <c r="J183" s="147"/>
      <c r="K183" s="148"/>
      <c r="L183" s="148"/>
      <c r="M183" s="145"/>
      <c r="N183" s="145"/>
      <c r="O183" s="146"/>
      <c r="P183" s="146"/>
      <c r="Q183" s="145"/>
      <c r="R183" s="145"/>
      <c r="S183" s="145"/>
      <c r="T183" s="149"/>
      <c r="U183" s="149"/>
      <c r="V183" s="149" t="s">
        <v>0</v>
      </c>
      <c r="W183" s="150"/>
      <c r="X183" s="146"/>
    </row>
    <row r="184" spans="1:37" ht="25.5">
      <c r="A184" s="94">
        <v>43</v>
      </c>
      <c r="B184" s="95" t="s">
        <v>235</v>
      </c>
      <c r="C184" s="96" t="s">
        <v>407</v>
      </c>
      <c r="D184" s="97" t="s">
        <v>408</v>
      </c>
      <c r="E184" s="98">
        <v>7.1</v>
      </c>
      <c r="F184" s="99" t="s">
        <v>246</v>
      </c>
      <c r="H184" s="100">
        <f>ROUND(E184*G184,2)</f>
        <v>0</v>
      </c>
      <c r="J184" s="100">
        <f>ROUND(E184*G184,2)</f>
        <v>0</v>
      </c>
      <c r="L184" s="101">
        <f>E184*K184</f>
        <v>0</v>
      </c>
      <c r="N184" s="98">
        <f>E184*M184</f>
        <v>0</v>
      </c>
      <c r="O184" s="99">
        <v>20</v>
      </c>
      <c r="P184" s="99" t="s">
        <v>147</v>
      </c>
      <c r="V184" s="102" t="s">
        <v>104</v>
      </c>
      <c r="W184" s="103">
        <v>1.633</v>
      </c>
      <c r="X184" s="96" t="s">
        <v>409</v>
      </c>
      <c r="Y184" s="96" t="s">
        <v>407</v>
      </c>
      <c r="Z184" s="99" t="s">
        <v>239</v>
      </c>
      <c r="AB184" s="99">
        <v>1</v>
      </c>
      <c r="AJ184" s="85" t="s">
        <v>150</v>
      </c>
      <c r="AK184" s="85" t="s">
        <v>151</v>
      </c>
    </row>
    <row r="185" spans="1:37">
      <c r="A185" s="94">
        <v>44</v>
      </c>
      <c r="B185" s="95" t="s">
        <v>235</v>
      </c>
      <c r="C185" s="96" t="s">
        <v>410</v>
      </c>
      <c r="D185" s="97" t="s">
        <v>411</v>
      </c>
      <c r="E185" s="98">
        <v>5.2999999999999999E-2</v>
      </c>
      <c r="F185" s="99" t="s">
        <v>294</v>
      </c>
      <c r="H185" s="100">
        <f>ROUND(E185*G185,2)</f>
        <v>0</v>
      </c>
      <c r="J185" s="100">
        <f>ROUND(E185*G185,2)</f>
        <v>0</v>
      </c>
      <c r="K185" s="101">
        <v>1.0990200000000001</v>
      </c>
      <c r="L185" s="101">
        <f>E185*K185</f>
        <v>5.8248060000000004E-2</v>
      </c>
      <c r="N185" s="98">
        <f>E185*M185</f>
        <v>0</v>
      </c>
      <c r="O185" s="99">
        <v>20</v>
      </c>
      <c r="P185" s="99" t="s">
        <v>147</v>
      </c>
      <c r="V185" s="102" t="s">
        <v>104</v>
      </c>
      <c r="W185" s="103">
        <v>2.1</v>
      </c>
      <c r="X185" s="96" t="s">
        <v>412</v>
      </c>
      <c r="Y185" s="96" t="s">
        <v>410</v>
      </c>
      <c r="Z185" s="99" t="s">
        <v>239</v>
      </c>
      <c r="AB185" s="99">
        <v>1</v>
      </c>
      <c r="AJ185" s="85" t="s">
        <v>150</v>
      </c>
      <c r="AK185" s="85" t="s">
        <v>151</v>
      </c>
    </row>
    <row r="186" spans="1:37">
      <c r="D186" s="144" t="s">
        <v>413</v>
      </c>
      <c r="E186" s="145"/>
      <c r="F186" s="146"/>
      <c r="G186" s="147"/>
      <c r="H186" s="147"/>
      <c r="I186" s="147"/>
      <c r="J186" s="147"/>
      <c r="K186" s="148"/>
      <c r="L186" s="148"/>
      <c r="M186" s="145"/>
      <c r="N186" s="145"/>
      <c r="O186" s="146"/>
      <c r="P186" s="146"/>
      <c r="Q186" s="145"/>
      <c r="R186" s="145"/>
      <c r="S186" s="145"/>
      <c r="T186" s="149"/>
      <c r="U186" s="149"/>
      <c r="V186" s="149" t="s">
        <v>0</v>
      </c>
      <c r="W186" s="150"/>
      <c r="X186" s="146"/>
    </row>
    <row r="187" spans="1:37">
      <c r="D187" s="144" t="s">
        <v>414</v>
      </c>
      <c r="E187" s="145"/>
      <c r="F187" s="146"/>
      <c r="G187" s="147"/>
      <c r="H187" s="147"/>
      <c r="I187" s="147"/>
      <c r="J187" s="147"/>
      <c r="K187" s="148"/>
      <c r="L187" s="148"/>
      <c r="M187" s="145"/>
      <c r="N187" s="145"/>
      <c r="O187" s="146"/>
      <c r="P187" s="146"/>
      <c r="Q187" s="145"/>
      <c r="R187" s="145"/>
      <c r="S187" s="145"/>
      <c r="T187" s="149"/>
      <c r="U187" s="149"/>
      <c r="V187" s="149" t="s">
        <v>0</v>
      </c>
      <c r="W187" s="150"/>
      <c r="X187" s="146"/>
    </row>
    <row r="188" spans="1:37" ht="25.5">
      <c r="A188" s="94">
        <v>45</v>
      </c>
      <c r="B188" s="95" t="s">
        <v>415</v>
      </c>
      <c r="C188" s="96" t="s">
        <v>416</v>
      </c>
      <c r="D188" s="97" t="s">
        <v>417</v>
      </c>
      <c r="E188" s="98">
        <v>17.600000000000001</v>
      </c>
      <c r="F188" s="99" t="s">
        <v>212</v>
      </c>
      <c r="H188" s="100">
        <f>ROUND(E188*G188,2)</f>
        <v>0</v>
      </c>
      <c r="J188" s="100">
        <f>ROUND(E188*G188,2)</f>
        <v>0</v>
      </c>
      <c r="L188" s="101">
        <f>E188*K188</f>
        <v>0</v>
      </c>
      <c r="N188" s="98">
        <f>E188*M188</f>
        <v>0</v>
      </c>
      <c r="O188" s="99">
        <v>20</v>
      </c>
      <c r="P188" s="99" t="s">
        <v>147</v>
      </c>
      <c r="V188" s="102" t="s">
        <v>104</v>
      </c>
      <c r="W188" s="103">
        <v>8.0259999999999998</v>
      </c>
      <c r="X188" s="96" t="s">
        <v>418</v>
      </c>
      <c r="Y188" s="96" t="s">
        <v>416</v>
      </c>
      <c r="Z188" s="99" t="s">
        <v>318</v>
      </c>
      <c r="AB188" s="99">
        <v>1</v>
      </c>
      <c r="AJ188" s="85" t="s">
        <v>150</v>
      </c>
      <c r="AK188" s="85" t="s">
        <v>151</v>
      </c>
    </row>
    <row r="189" spans="1:37">
      <c r="D189" s="144" t="s">
        <v>419</v>
      </c>
      <c r="E189" s="145"/>
      <c r="F189" s="146"/>
      <c r="G189" s="147"/>
      <c r="H189" s="147"/>
      <c r="I189" s="147"/>
      <c r="J189" s="147"/>
      <c r="K189" s="148"/>
      <c r="L189" s="148"/>
      <c r="M189" s="145"/>
      <c r="N189" s="145"/>
      <c r="O189" s="146"/>
      <c r="P189" s="146"/>
      <c r="Q189" s="145"/>
      <c r="R189" s="145"/>
      <c r="S189" s="145"/>
      <c r="T189" s="149"/>
      <c r="U189" s="149"/>
      <c r="V189" s="149" t="s">
        <v>0</v>
      </c>
      <c r="W189" s="150"/>
      <c r="X189" s="146"/>
    </row>
    <row r="190" spans="1:37">
      <c r="A190" s="94">
        <v>46</v>
      </c>
      <c r="B190" s="95" t="s">
        <v>235</v>
      </c>
      <c r="C190" s="96" t="s">
        <v>420</v>
      </c>
      <c r="D190" s="97" t="s">
        <v>421</v>
      </c>
      <c r="E190" s="98">
        <v>48.942</v>
      </c>
      <c r="F190" s="99" t="s">
        <v>246</v>
      </c>
      <c r="H190" s="100">
        <f>ROUND(E190*G190,2)</f>
        <v>0</v>
      </c>
      <c r="J190" s="100">
        <f>ROUND(E190*G190,2)</f>
        <v>0</v>
      </c>
      <c r="K190" s="101">
        <v>0.11772000000000001</v>
      </c>
      <c r="L190" s="101">
        <f>E190*K190</f>
        <v>5.7614522400000006</v>
      </c>
      <c r="N190" s="98">
        <f>E190*M190</f>
        <v>0</v>
      </c>
      <c r="O190" s="99">
        <v>20</v>
      </c>
      <c r="P190" s="99" t="s">
        <v>147</v>
      </c>
      <c r="V190" s="102" t="s">
        <v>104</v>
      </c>
      <c r="W190" s="103">
        <v>25.401</v>
      </c>
      <c r="X190" s="96" t="s">
        <v>422</v>
      </c>
      <c r="Y190" s="96" t="s">
        <v>420</v>
      </c>
      <c r="Z190" s="99" t="s">
        <v>318</v>
      </c>
      <c r="AB190" s="99">
        <v>1</v>
      </c>
      <c r="AJ190" s="85" t="s">
        <v>150</v>
      </c>
      <c r="AK190" s="85" t="s">
        <v>151</v>
      </c>
    </row>
    <row r="191" spans="1:37">
      <c r="D191" s="144" t="s">
        <v>423</v>
      </c>
      <c r="E191" s="145"/>
      <c r="F191" s="146"/>
      <c r="G191" s="147"/>
      <c r="H191" s="147"/>
      <c r="I191" s="147"/>
      <c r="J191" s="147"/>
      <c r="K191" s="148"/>
      <c r="L191" s="148"/>
      <c r="M191" s="145"/>
      <c r="N191" s="145"/>
      <c r="O191" s="146"/>
      <c r="P191" s="146"/>
      <c r="Q191" s="145"/>
      <c r="R191" s="145"/>
      <c r="S191" s="145"/>
      <c r="T191" s="149"/>
      <c r="U191" s="149"/>
      <c r="V191" s="149" t="s">
        <v>0</v>
      </c>
      <c r="W191" s="150"/>
      <c r="X191" s="146"/>
    </row>
    <row r="192" spans="1:37">
      <c r="D192" s="144" t="s">
        <v>424</v>
      </c>
      <c r="E192" s="145"/>
      <c r="F192" s="146"/>
      <c r="G192" s="147"/>
      <c r="H192" s="147"/>
      <c r="I192" s="147"/>
      <c r="J192" s="147"/>
      <c r="K192" s="148"/>
      <c r="L192" s="148"/>
      <c r="M192" s="145"/>
      <c r="N192" s="145"/>
      <c r="O192" s="146"/>
      <c r="P192" s="146"/>
      <c r="Q192" s="145"/>
      <c r="R192" s="145"/>
      <c r="S192" s="145"/>
      <c r="T192" s="149"/>
      <c r="U192" s="149"/>
      <c r="V192" s="149" t="s">
        <v>0</v>
      </c>
      <c r="W192" s="150"/>
      <c r="X192" s="146"/>
    </row>
    <row r="193" spans="1:37">
      <c r="D193" s="144" t="s">
        <v>425</v>
      </c>
      <c r="E193" s="145"/>
      <c r="F193" s="146"/>
      <c r="G193" s="147"/>
      <c r="H193" s="147"/>
      <c r="I193" s="147"/>
      <c r="J193" s="147"/>
      <c r="K193" s="148"/>
      <c r="L193" s="148"/>
      <c r="M193" s="145"/>
      <c r="N193" s="145"/>
      <c r="O193" s="146"/>
      <c r="P193" s="146"/>
      <c r="Q193" s="145"/>
      <c r="R193" s="145"/>
      <c r="S193" s="145"/>
      <c r="T193" s="149"/>
      <c r="U193" s="149"/>
      <c r="V193" s="149" t="s">
        <v>0</v>
      </c>
      <c r="W193" s="150"/>
      <c r="X193" s="146"/>
    </row>
    <row r="194" spans="1:37">
      <c r="D194" s="144" t="s">
        <v>426</v>
      </c>
      <c r="E194" s="145"/>
      <c r="F194" s="146"/>
      <c r="G194" s="147"/>
      <c r="H194" s="147"/>
      <c r="I194" s="147"/>
      <c r="J194" s="147"/>
      <c r="K194" s="148"/>
      <c r="L194" s="148"/>
      <c r="M194" s="145"/>
      <c r="N194" s="145"/>
      <c r="O194" s="146"/>
      <c r="P194" s="146"/>
      <c r="Q194" s="145"/>
      <c r="R194" s="145"/>
      <c r="S194" s="145"/>
      <c r="T194" s="149"/>
      <c r="U194" s="149"/>
      <c r="V194" s="149" t="s">
        <v>0</v>
      </c>
      <c r="W194" s="150"/>
      <c r="X194" s="146"/>
    </row>
    <row r="195" spans="1:37">
      <c r="D195" s="144" t="s">
        <v>427</v>
      </c>
      <c r="E195" s="145"/>
      <c r="F195" s="146"/>
      <c r="G195" s="147"/>
      <c r="H195" s="147"/>
      <c r="I195" s="147"/>
      <c r="J195" s="147"/>
      <c r="K195" s="148"/>
      <c r="L195" s="148"/>
      <c r="M195" s="145"/>
      <c r="N195" s="145"/>
      <c r="O195" s="146"/>
      <c r="P195" s="146"/>
      <c r="Q195" s="145"/>
      <c r="R195" s="145"/>
      <c r="S195" s="145"/>
      <c r="T195" s="149"/>
      <c r="U195" s="149"/>
      <c r="V195" s="149" t="s">
        <v>0</v>
      </c>
      <c r="W195" s="150"/>
      <c r="X195" s="146"/>
    </row>
    <row r="196" spans="1:37" ht="25.5">
      <c r="A196" s="94">
        <v>47</v>
      </c>
      <c r="B196" s="95" t="s">
        <v>235</v>
      </c>
      <c r="C196" s="96" t="s">
        <v>428</v>
      </c>
      <c r="D196" s="97" t="s">
        <v>429</v>
      </c>
      <c r="E196" s="98">
        <v>14.56</v>
      </c>
      <c r="F196" s="99" t="s">
        <v>246</v>
      </c>
      <c r="H196" s="100">
        <f>ROUND(E196*G196,2)</f>
        <v>0</v>
      </c>
      <c r="J196" s="100">
        <f>ROUND(E196*G196,2)</f>
        <v>0</v>
      </c>
      <c r="K196" s="101">
        <v>0.10842</v>
      </c>
      <c r="L196" s="101">
        <f>E196*K196</f>
        <v>1.5785952000000001</v>
      </c>
      <c r="N196" s="98">
        <f>E196*M196</f>
        <v>0</v>
      </c>
      <c r="O196" s="99">
        <v>20</v>
      </c>
      <c r="P196" s="99" t="s">
        <v>147</v>
      </c>
      <c r="V196" s="102" t="s">
        <v>104</v>
      </c>
      <c r="W196" s="103">
        <v>11.167999999999999</v>
      </c>
      <c r="X196" s="96" t="s">
        <v>430</v>
      </c>
      <c r="Y196" s="96" t="s">
        <v>428</v>
      </c>
      <c r="Z196" s="99" t="s">
        <v>256</v>
      </c>
      <c r="AB196" s="99">
        <v>1</v>
      </c>
      <c r="AJ196" s="85" t="s">
        <v>150</v>
      </c>
      <c r="AK196" s="85" t="s">
        <v>151</v>
      </c>
    </row>
    <row r="197" spans="1:37">
      <c r="D197" s="144" t="s">
        <v>431</v>
      </c>
      <c r="E197" s="145"/>
      <c r="F197" s="146"/>
      <c r="G197" s="147"/>
      <c r="H197" s="147"/>
      <c r="I197" s="147"/>
      <c r="J197" s="147"/>
      <c r="K197" s="148"/>
      <c r="L197" s="148"/>
      <c r="M197" s="145"/>
      <c r="N197" s="145"/>
      <c r="O197" s="146"/>
      <c r="P197" s="146"/>
      <c r="Q197" s="145"/>
      <c r="R197" s="145"/>
      <c r="S197" s="145"/>
      <c r="T197" s="149"/>
      <c r="U197" s="149"/>
      <c r="V197" s="149" t="s">
        <v>0</v>
      </c>
      <c r="W197" s="150"/>
      <c r="X197" s="146"/>
    </row>
    <row r="198" spans="1:37">
      <c r="D198" s="144" t="s">
        <v>432</v>
      </c>
      <c r="E198" s="145"/>
      <c r="F198" s="146"/>
      <c r="G198" s="147"/>
      <c r="H198" s="147"/>
      <c r="I198" s="147"/>
      <c r="J198" s="147"/>
      <c r="K198" s="148"/>
      <c r="L198" s="148"/>
      <c r="M198" s="145"/>
      <c r="N198" s="145"/>
      <c r="O198" s="146"/>
      <c r="P198" s="146"/>
      <c r="Q198" s="145"/>
      <c r="R198" s="145"/>
      <c r="S198" s="145"/>
      <c r="T198" s="149"/>
      <c r="U198" s="149"/>
      <c r="V198" s="149" t="s">
        <v>0</v>
      </c>
      <c r="W198" s="150"/>
      <c r="X198" s="146"/>
    </row>
    <row r="199" spans="1:37" ht="25.5">
      <c r="A199" s="94">
        <v>48</v>
      </c>
      <c r="B199" s="95" t="s">
        <v>235</v>
      </c>
      <c r="C199" s="96" t="s">
        <v>433</v>
      </c>
      <c r="D199" s="97" t="s">
        <v>434</v>
      </c>
      <c r="E199" s="98">
        <v>1</v>
      </c>
      <c r="F199" s="99" t="s">
        <v>435</v>
      </c>
      <c r="H199" s="100">
        <f>ROUND(E199*G199,2)</f>
        <v>0</v>
      </c>
      <c r="J199" s="100">
        <f>ROUND(E199*G199,2)</f>
        <v>0</v>
      </c>
      <c r="K199" s="101">
        <v>0.10573</v>
      </c>
      <c r="L199" s="101">
        <f>E199*K199</f>
        <v>0.10573</v>
      </c>
      <c r="N199" s="98">
        <f>E199*M199</f>
        <v>0</v>
      </c>
      <c r="O199" s="99">
        <v>20</v>
      </c>
      <c r="P199" s="99" t="s">
        <v>147</v>
      </c>
      <c r="V199" s="102" t="s">
        <v>104</v>
      </c>
      <c r="W199" s="103">
        <v>7.0110000000000001</v>
      </c>
      <c r="X199" s="96" t="s">
        <v>436</v>
      </c>
      <c r="Y199" s="96" t="s">
        <v>433</v>
      </c>
      <c r="Z199" s="99" t="s">
        <v>256</v>
      </c>
      <c r="AB199" s="99">
        <v>7</v>
      </c>
      <c r="AJ199" s="85" t="s">
        <v>150</v>
      </c>
      <c r="AK199" s="85" t="s">
        <v>151</v>
      </c>
    </row>
    <row r="200" spans="1:37">
      <c r="D200" s="144" t="s">
        <v>437</v>
      </c>
      <c r="E200" s="145"/>
      <c r="F200" s="146"/>
      <c r="G200" s="147"/>
      <c r="H200" s="147"/>
      <c r="I200" s="147"/>
      <c r="J200" s="147"/>
      <c r="K200" s="148"/>
      <c r="L200" s="148"/>
      <c r="M200" s="145"/>
      <c r="N200" s="145"/>
      <c r="O200" s="146"/>
      <c r="P200" s="146"/>
      <c r="Q200" s="145"/>
      <c r="R200" s="145"/>
      <c r="S200" s="145"/>
      <c r="T200" s="149"/>
      <c r="U200" s="149"/>
      <c r="V200" s="149" t="s">
        <v>0</v>
      </c>
      <c r="W200" s="150"/>
      <c r="X200" s="146"/>
    </row>
    <row r="201" spans="1:37">
      <c r="D201" s="151" t="s">
        <v>438</v>
      </c>
      <c r="E201" s="152">
        <f>J201</f>
        <v>0</v>
      </c>
      <c r="H201" s="152">
        <f>SUM(H118:H200)</f>
        <v>0</v>
      </c>
      <c r="I201" s="152">
        <f>SUM(I118:I200)</f>
        <v>0</v>
      </c>
      <c r="J201" s="152">
        <f>SUM(J118:J200)</f>
        <v>0</v>
      </c>
      <c r="L201" s="153">
        <f>SUM(L118:L200)</f>
        <v>172.94762609</v>
      </c>
      <c r="N201" s="154">
        <f>SUM(N118:N200)</f>
        <v>0</v>
      </c>
      <c r="W201" s="103">
        <f>SUM(W118:W200)</f>
        <v>777.42900000000009</v>
      </c>
    </row>
    <row r="203" spans="1:37">
      <c r="B203" s="96" t="s">
        <v>439</v>
      </c>
    </row>
    <row r="204" spans="1:37" ht="25.5">
      <c r="A204" s="94">
        <v>49</v>
      </c>
      <c r="B204" s="95" t="s">
        <v>235</v>
      </c>
      <c r="C204" s="96" t="s">
        <v>440</v>
      </c>
      <c r="D204" s="97" t="s">
        <v>441</v>
      </c>
      <c r="E204" s="98">
        <v>56.6</v>
      </c>
      <c r="F204" s="99" t="s">
        <v>246</v>
      </c>
      <c r="H204" s="100">
        <f>ROUND(E204*G204,2)</f>
        <v>0</v>
      </c>
      <c r="J204" s="100">
        <f>ROUND(E204*G204,2)</f>
        <v>0</v>
      </c>
      <c r="K204" s="101">
        <v>1.0000000000000001E-5</v>
      </c>
      <c r="L204" s="101">
        <f>E204*K204</f>
        <v>5.660000000000001E-4</v>
      </c>
      <c r="N204" s="98">
        <f>E204*M204</f>
        <v>0</v>
      </c>
      <c r="O204" s="99">
        <v>20</v>
      </c>
      <c r="P204" s="99" t="s">
        <v>147</v>
      </c>
      <c r="V204" s="102" t="s">
        <v>104</v>
      </c>
      <c r="W204" s="103">
        <v>4.415</v>
      </c>
      <c r="X204" s="96" t="s">
        <v>442</v>
      </c>
      <c r="Y204" s="96" t="s">
        <v>440</v>
      </c>
      <c r="Z204" s="99" t="s">
        <v>443</v>
      </c>
      <c r="AB204" s="99">
        <v>1</v>
      </c>
      <c r="AJ204" s="85" t="s">
        <v>150</v>
      </c>
      <c r="AK204" s="85" t="s">
        <v>151</v>
      </c>
    </row>
    <row r="205" spans="1:37">
      <c r="D205" s="144" t="s">
        <v>444</v>
      </c>
      <c r="E205" s="145"/>
      <c r="F205" s="146"/>
      <c r="G205" s="147"/>
      <c r="H205" s="147"/>
      <c r="I205" s="147"/>
      <c r="J205" s="147"/>
      <c r="K205" s="148"/>
      <c r="L205" s="148"/>
      <c r="M205" s="145"/>
      <c r="N205" s="145"/>
      <c r="O205" s="146"/>
      <c r="P205" s="146"/>
      <c r="Q205" s="145"/>
      <c r="R205" s="145"/>
      <c r="S205" s="145"/>
      <c r="T205" s="149"/>
      <c r="U205" s="149"/>
      <c r="V205" s="149" t="s">
        <v>0</v>
      </c>
      <c r="W205" s="150"/>
      <c r="X205" s="146"/>
    </row>
    <row r="206" spans="1:37">
      <c r="D206" s="144" t="s">
        <v>445</v>
      </c>
      <c r="E206" s="145"/>
      <c r="F206" s="146"/>
      <c r="G206" s="147"/>
      <c r="H206" s="147"/>
      <c r="I206" s="147"/>
      <c r="J206" s="147"/>
      <c r="K206" s="148"/>
      <c r="L206" s="148"/>
      <c r="M206" s="145"/>
      <c r="N206" s="145"/>
      <c r="O206" s="146"/>
      <c r="P206" s="146"/>
      <c r="Q206" s="145"/>
      <c r="R206" s="145"/>
      <c r="S206" s="145"/>
      <c r="T206" s="149"/>
      <c r="U206" s="149"/>
      <c r="V206" s="149" t="s">
        <v>0</v>
      </c>
      <c r="W206" s="150"/>
      <c r="X206" s="146"/>
    </row>
    <row r="207" spans="1:37">
      <c r="D207" s="144" t="s">
        <v>446</v>
      </c>
      <c r="E207" s="145"/>
      <c r="F207" s="146"/>
      <c r="G207" s="147"/>
      <c r="H207" s="147"/>
      <c r="I207" s="147"/>
      <c r="J207" s="147"/>
      <c r="K207" s="148"/>
      <c r="L207" s="148"/>
      <c r="M207" s="145"/>
      <c r="N207" s="145"/>
      <c r="O207" s="146"/>
      <c r="P207" s="146"/>
      <c r="Q207" s="145"/>
      <c r="R207" s="145"/>
      <c r="S207" s="145"/>
      <c r="T207" s="149"/>
      <c r="U207" s="149"/>
      <c r="V207" s="149" t="s">
        <v>0</v>
      </c>
      <c r="W207" s="150"/>
      <c r="X207" s="146"/>
    </row>
    <row r="208" spans="1:37">
      <c r="D208" s="144" t="s">
        <v>447</v>
      </c>
      <c r="E208" s="145"/>
      <c r="F208" s="146"/>
      <c r="G208" s="147"/>
      <c r="H208" s="147"/>
      <c r="I208" s="147"/>
      <c r="J208" s="147"/>
      <c r="K208" s="148"/>
      <c r="L208" s="148"/>
      <c r="M208" s="145"/>
      <c r="N208" s="145"/>
      <c r="O208" s="146"/>
      <c r="P208" s="146"/>
      <c r="Q208" s="145"/>
      <c r="R208" s="145"/>
      <c r="S208" s="145"/>
      <c r="T208" s="149"/>
      <c r="U208" s="149"/>
      <c r="V208" s="149" t="s">
        <v>0</v>
      </c>
      <c r="W208" s="150"/>
      <c r="X208" s="146"/>
    </row>
    <row r="209" spans="1:37">
      <c r="D209" s="144" t="s">
        <v>448</v>
      </c>
      <c r="E209" s="145"/>
      <c r="F209" s="146"/>
      <c r="G209" s="147"/>
      <c r="H209" s="147"/>
      <c r="I209" s="147"/>
      <c r="J209" s="147"/>
      <c r="K209" s="148"/>
      <c r="L209" s="148"/>
      <c r="M209" s="145"/>
      <c r="N209" s="145"/>
      <c r="O209" s="146"/>
      <c r="P209" s="146"/>
      <c r="Q209" s="145"/>
      <c r="R209" s="145"/>
      <c r="S209" s="145"/>
      <c r="T209" s="149"/>
      <c r="U209" s="149"/>
      <c r="V209" s="149" t="s">
        <v>0</v>
      </c>
      <c r="W209" s="150"/>
      <c r="X209" s="146"/>
    </row>
    <row r="210" spans="1:37" ht="25.5">
      <c r="A210" s="94">
        <v>50</v>
      </c>
      <c r="B210" s="95" t="s">
        <v>415</v>
      </c>
      <c r="C210" s="96" t="s">
        <v>449</v>
      </c>
      <c r="D210" s="97" t="s">
        <v>450</v>
      </c>
      <c r="E210" s="98">
        <v>15.718999999999999</v>
      </c>
      <c r="F210" s="99" t="s">
        <v>246</v>
      </c>
      <c r="H210" s="100">
        <f>ROUND(E210*G210,2)</f>
        <v>0</v>
      </c>
      <c r="J210" s="100">
        <f>ROUND(E210*G210,2)</f>
        <v>0</v>
      </c>
      <c r="K210" s="101">
        <v>5.731E-2</v>
      </c>
      <c r="L210" s="101">
        <f>E210*K210</f>
        <v>0.90085588999999999</v>
      </c>
      <c r="N210" s="98">
        <f>E210*M210</f>
        <v>0</v>
      </c>
      <c r="O210" s="99">
        <v>20</v>
      </c>
      <c r="P210" s="99" t="s">
        <v>147</v>
      </c>
      <c r="V210" s="102" t="s">
        <v>104</v>
      </c>
      <c r="W210" s="103">
        <v>15.688000000000001</v>
      </c>
      <c r="X210" s="96" t="s">
        <v>451</v>
      </c>
      <c r="Y210" s="96" t="s">
        <v>449</v>
      </c>
      <c r="Z210" s="99" t="s">
        <v>443</v>
      </c>
      <c r="AB210" s="99">
        <v>1</v>
      </c>
      <c r="AJ210" s="85" t="s">
        <v>150</v>
      </c>
      <c r="AK210" s="85" t="s">
        <v>151</v>
      </c>
    </row>
    <row r="211" spans="1:37">
      <c r="D211" s="144" t="s">
        <v>452</v>
      </c>
      <c r="E211" s="145"/>
      <c r="F211" s="146"/>
      <c r="G211" s="147"/>
      <c r="H211" s="147"/>
      <c r="I211" s="147"/>
      <c r="J211" s="147"/>
      <c r="K211" s="148"/>
      <c r="L211" s="148"/>
      <c r="M211" s="145"/>
      <c r="N211" s="145"/>
      <c r="O211" s="146"/>
      <c r="P211" s="146"/>
      <c r="Q211" s="145"/>
      <c r="R211" s="145"/>
      <c r="S211" s="145"/>
      <c r="T211" s="149"/>
      <c r="U211" s="149"/>
      <c r="V211" s="149" t="s">
        <v>0</v>
      </c>
      <c r="W211" s="150"/>
      <c r="X211" s="146"/>
    </row>
    <row r="212" spans="1:37">
      <c r="D212" s="144" t="s">
        <v>453</v>
      </c>
      <c r="E212" s="145"/>
      <c r="F212" s="146"/>
      <c r="G212" s="147"/>
      <c r="H212" s="147"/>
      <c r="I212" s="147"/>
      <c r="J212" s="147"/>
      <c r="K212" s="148"/>
      <c r="L212" s="148"/>
      <c r="M212" s="145"/>
      <c r="N212" s="145"/>
      <c r="O212" s="146"/>
      <c r="P212" s="146"/>
      <c r="Q212" s="145"/>
      <c r="R212" s="145"/>
      <c r="S212" s="145"/>
      <c r="T212" s="149"/>
      <c r="U212" s="149"/>
      <c r="V212" s="149" t="s">
        <v>0</v>
      </c>
      <c r="W212" s="150"/>
      <c r="X212" s="146"/>
    </row>
    <row r="213" spans="1:37">
      <c r="D213" s="144" t="s">
        <v>454</v>
      </c>
      <c r="E213" s="145"/>
      <c r="F213" s="146"/>
      <c r="G213" s="147"/>
      <c r="H213" s="147"/>
      <c r="I213" s="147"/>
      <c r="J213" s="147"/>
      <c r="K213" s="148"/>
      <c r="L213" s="148"/>
      <c r="M213" s="145"/>
      <c r="N213" s="145"/>
      <c r="O213" s="146"/>
      <c r="P213" s="146"/>
      <c r="Q213" s="145"/>
      <c r="R213" s="145"/>
      <c r="S213" s="145"/>
      <c r="T213" s="149"/>
      <c r="U213" s="149"/>
      <c r="V213" s="149" t="s">
        <v>0</v>
      </c>
      <c r="W213" s="150"/>
      <c r="X213" s="146"/>
    </row>
    <row r="214" spans="1:37">
      <c r="D214" s="144" t="s">
        <v>455</v>
      </c>
      <c r="E214" s="145"/>
      <c r="F214" s="146"/>
      <c r="G214" s="147"/>
      <c r="H214" s="147"/>
      <c r="I214" s="147"/>
      <c r="J214" s="147"/>
      <c r="K214" s="148"/>
      <c r="L214" s="148"/>
      <c r="M214" s="145"/>
      <c r="N214" s="145"/>
      <c r="O214" s="146"/>
      <c r="P214" s="146"/>
      <c r="Q214" s="145"/>
      <c r="R214" s="145"/>
      <c r="S214" s="145"/>
      <c r="T214" s="149"/>
      <c r="U214" s="149"/>
      <c r="V214" s="149" t="s">
        <v>0</v>
      </c>
      <c r="W214" s="150"/>
      <c r="X214" s="146"/>
    </row>
    <row r="215" spans="1:37" ht="25.5">
      <c r="A215" s="94">
        <v>51</v>
      </c>
      <c r="B215" s="95" t="s">
        <v>235</v>
      </c>
      <c r="C215" s="96" t="s">
        <v>456</v>
      </c>
      <c r="D215" s="97" t="s">
        <v>457</v>
      </c>
      <c r="E215" s="98">
        <v>688.976</v>
      </c>
      <c r="F215" s="99" t="s">
        <v>246</v>
      </c>
      <c r="H215" s="100">
        <f>ROUND(E215*G215,2)</f>
        <v>0</v>
      </c>
      <c r="J215" s="100">
        <f>ROUND(E215*G215,2)</f>
        <v>0</v>
      </c>
      <c r="K215" s="101">
        <v>3.0000000000000001E-5</v>
      </c>
      <c r="L215" s="101">
        <f>E215*K215</f>
        <v>2.0669280000000002E-2</v>
      </c>
      <c r="N215" s="98">
        <f>E215*M215</f>
        <v>0</v>
      </c>
      <c r="O215" s="99">
        <v>20</v>
      </c>
      <c r="P215" s="99" t="s">
        <v>147</v>
      </c>
      <c r="V215" s="102" t="s">
        <v>104</v>
      </c>
      <c r="W215" s="103">
        <v>31.693000000000001</v>
      </c>
      <c r="X215" s="96" t="s">
        <v>458</v>
      </c>
      <c r="Y215" s="96" t="s">
        <v>456</v>
      </c>
      <c r="Z215" s="99" t="s">
        <v>443</v>
      </c>
      <c r="AB215" s="99">
        <v>1</v>
      </c>
      <c r="AJ215" s="85" t="s">
        <v>150</v>
      </c>
      <c r="AK215" s="85" t="s">
        <v>151</v>
      </c>
    </row>
    <row r="216" spans="1:37">
      <c r="D216" s="144" t="s">
        <v>459</v>
      </c>
      <c r="E216" s="145"/>
      <c r="F216" s="146"/>
      <c r="G216" s="147"/>
      <c r="H216" s="147"/>
      <c r="I216" s="147"/>
      <c r="J216" s="147"/>
      <c r="K216" s="148"/>
      <c r="L216" s="148"/>
      <c r="M216" s="145"/>
      <c r="N216" s="145"/>
      <c r="O216" s="146"/>
      <c r="P216" s="146"/>
      <c r="Q216" s="145"/>
      <c r="R216" s="145"/>
      <c r="S216" s="145"/>
      <c r="T216" s="149"/>
      <c r="U216" s="149"/>
      <c r="V216" s="149" t="s">
        <v>0</v>
      </c>
      <c r="W216" s="150"/>
      <c r="X216" s="146"/>
    </row>
    <row r="217" spans="1:37" ht="25.5">
      <c r="D217" s="144" t="s">
        <v>460</v>
      </c>
      <c r="E217" s="145"/>
      <c r="F217" s="146"/>
      <c r="G217" s="147"/>
      <c r="H217" s="147"/>
      <c r="I217" s="147"/>
      <c r="J217" s="147"/>
      <c r="K217" s="148"/>
      <c r="L217" s="148"/>
      <c r="M217" s="145"/>
      <c r="N217" s="145"/>
      <c r="O217" s="146"/>
      <c r="P217" s="146"/>
      <c r="Q217" s="145"/>
      <c r="R217" s="145"/>
      <c r="S217" s="145"/>
      <c r="T217" s="149"/>
      <c r="U217" s="149"/>
      <c r="V217" s="149" t="s">
        <v>0</v>
      </c>
      <c r="W217" s="150"/>
      <c r="X217" s="146"/>
    </row>
    <row r="218" spans="1:37" ht="25.5">
      <c r="A218" s="94">
        <v>52</v>
      </c>
      <c r="B218" s="95" t="s">
        <v>235</v>
      </c>
      <c r="C218" s="96" t="s">
        <v>461</v>
      </c>
      <c r="D218" s="97" t="s">
        <v>462</v>
      </c>
      <c r="E218" s="98">
        <v>172.63</v>
      </c>
      <c r="F218" s="99" t="s">
        <v>212</v>
      </c>
      <c r="H218" s="100">
        <f>ROUND(E218*G218,2)</f>
        <v>0</v>
      </c>
      <c r="J218" s="100">
        <f>ROUND(E218*G218,2)</f>
        <v>0</v>
      </c>
      <c r="L218" s="101">
        <f>E218*K218</f>
        <v>0</v>
      </c>
      <c r="N218" s="98">
        <f>E218*M218</f>
        <v>0</v>
      </c>
      <c r="O218" s="99">
        <v>20</v>
      </c>
      <c r="P218" s="99" t="s">
        <v>147</v>
      </c>
      <c r="V218" s="102" t="s">
        <v>104</v>
      </c>
      <c r="X218" s="96" t="s">
        <v>463</v>
      </c>
      <c r="Y218" s="96" t="s">
        <v>461</v>
      </c>
      <c r="Z218" s="99" t="s">
        <v>443</v>
      </c>
      <c r="AB218" s="99">
        <v>1</v>
      </c>
      <c r="AJ218" s="85" t="s">
        <v>150</v>
      </c>
      <c r="AK218" s="85" t="s">
        <v>151</v>
      </c>
    </row>
    <row r="219" spans="1:37">
      <c r="D219" s="144" t="s">
        <v>464</v>
      </c>
      <c r="E219" s="145"/>
      <c r="F219" s="146"/>
      <c r="G219" s="147"/>
      <c r="H219" s="147"/>
      <c r="I219" s="147"/>
      <c r="J219" s="147"/>
      <c r="K219" s="148"/>
      <c r="L219" s="148"/>
      <c r="M219" s="145"/>
      <c r="N219" s="145"/>
      <c r="O219" s="146"/>
      <c r="P219" s="146"/>
      <c r="Q219" s="145"/>
      <c r="R219" s="145"/>
      <c r="S219" s="145"/>
      <c r="T219" s="149"/>
      <c r="U219" s="149"/>
      <c r="V219" s="149" t="s">
        <v>0</v>
      </c>
      <c r="W219" s="150"/>
      <c r="X219" s="146"/>
    </row>
    <row r="220" spans="1:37">
      <c r="D220" s="144" t="s">
        <v>465</v>
      </c>
      <c r="E220" s="145"/>
      <c r="F220" s="146"/>
      <c r="G220" s="147"/>
      <c r="H220" s="147"/>
      <c r="I220" s="147"/>
      <c r="J220" s="147"/>
      <c r="K220" s="148"/>
      <c r="L220" s="148"/>
      <c r="M220" s="145"/>
      <c r="N220" s="145"/>
      <c r="O220" s="146"/>
      <c r="P220" s="146"/>
      <c r="Q220" s="145"/>
      <c r="R220" s="145"/>
      <c r="S220" s="145"/>
      <c r="T220" s="149"/>
      <c r="U220" s="149"/>
      <c r="V220" s="149" t="s">
        <v>0</v>
      </c>
      <c r="W220" s="150"/>
      <c r="X220" s="146"/>
    </row>
    <row r="221" spans="1:37">
      <c r="D221" s="144" t="s">
        <v>466</v>
      </c>
      <c r="E221" s="145"/>
      <c r="F221" s="146"/>
      <c r="G221" s="147"/>
      <c r="H221" s="147"/>
      <c r="I221" s="147"/>
      <c r="J221" s="147"/>
      <c r="K221" s="148"/>
      <c r="L221" s="148"/>
      <c r="M221" s="145"/>
      <c r="N221" s="145"/>
      <c r="O221" s="146"/>
      <c r="P221" s="146"/>
      <c r="Q221" s="145"/>
      <c r="R221" s="145"/>
      <c r="S221" s="145"/>
      <c r="T221" s="149"/>
      <c r="U221" s="149"/>
      <c r="V221" s="149" t="s">
        <v>0</v>
      </c>
      <c r="W221" s="150"/>
      <c r="X221" s="146"/>
    </row>
    <row r="222" spans="1:37">
      <c r="D222" s="144" t="s">
        <v>467</v>
      </c>
      <c r="E222" s="145"/>
      <c r="F222" s="146"/>
      <c r="G222" s="147"/>
      <c r="H222" s="147"/>
      <c r="I222" s="147"/>
      <c r="J222" s="147"/>
      <c r="K222" s="148"/>
      <c r="L222" s="148"/>
      <c r="M222" s="145"/>
      <c r="N222" s="145"/>
      <c r="O222" s="146"/>
      <c r="P222" s="146"/>
      <c r="Q222" s="145"/>
      <c r="R222" s="145"/>
      <c r="S222" s="145"/>
      <c r="T222" s="149"/>
      <c r="U222" s="149"/>
      <c r="V222" s="149" t="s">
        <v>0</v>
      </c>
      <c r="W222" s="150"/>
      <c r="X222" s="146"/>
    </row>
    <row r="223" spans="1:37">
      <c r="D223" s="144" t="s">
        <v>468</v>
      </c>
      <c r="E223" s="145"/>
      <c r="F223" s="146"/>
      <c r="G223" s="147"/>
      <c r="H223" s="147"/>
      <c r="I223" s="147"/>
      <c r="J223" s="147"/>
      <c r="K223" s="148"/>
      <c r="L223" s="148"/>
      <c r="M223" s="145"/>
      <c r="N223" s="145"/>
      <c r="O223" s="146"/>
      <c r="P223" s="146"/>
      <c r="Q223" s="145"/>
      <c r="R223" s="145"/>
      <c r="S223" s="145"/>
      <c r="T223" s="149"/>
      <c r="U223" s="149"/>
      <c r="V223" s="149" t="s">
        <v>0</v>
      </c>
      <c r="W223" s="150"/>
      <c r="X223" s="146"/>
    </row>
    <row r="224" spans="1:37">
      <c r="D224" s="144" t="s">
        <v>469</v>
      </c>
      <c r="E224" s="145"/>
      <c r="F224" s="146"/>
      <c r="G224" s="147"/>
      <c r="H224" s="147"/>
      <c r="I224" s="147"/>
      <c r="J224" s="147"/>
      <c r="K224" s="148"/>
      <c r="L224" s="148"/>
      <c r="M224" s="145"/>
      <c r="N224" s="145"/>
      <c r="O224" s="146"/>
      <c r="P224" s="146"/>
      <c r="Q224" s="145"/>
      <c r="R224" s="145"/>
      <c r="S224" s="145"/>
      <c r="T224" s="149"/>
      <c r="U224" s="149"/>
      <c r="V224" s="149" t="s">
        <v>0</v>
      </c>
      <c r="W224" s="150"/>
      <c r="X224" s="146"/>
    </row>
    <row r="225" spans="1:37">
      <c r="D225" s="144" t="s">
        <v>470</v>
      </c>
      <c r="E225" s="145"/>
      <c r="F225" s="146"/>
      <c r="G225" s="147"/>
      <c r="H225" s="147"/>
      <c r="I225" s="147"/>
      <c r="J225" s="147"/>
      <c r="K225" s="148"/>
      <c r="L225" s="148"/>
      <c r="M225" s="145"/>
      <c r="N225" s="145"/>
      <c r="O225" s="146"/>
      <c r="P225" s="146"/>
      <c r="Q225" s="145"/>
      <c r="R225" s="145"/>
      <c r="S225" s="145"/>
      <c r="T225" s="149"/>
      <c r="U225" s="149"/>
      <c r="V225" s="149" t="s">
        <v>0</v>
      </c>
      <c r="W225" s="150"/>
      <c r="X225" s="146"/>
    </row>
    <row r="226" spans="1:37">
      <c r="D226" s="144" t="s">
        <v>471</v>
      </c>
      <c r="E226" s="145"/>
      <c r="F226" s="146"/>
      <c r="G226" s="147"/>
      <c r="H226" s="147"/>
      <c r="I226" s="147"/>
      <c r="J226" s="147"/>
      <c r="K226" s="148"/>
      <c r="L226" s="148"/>
      <c r="M226" s="145"/>
      <c r="N226" s="145"/>
      <c r="O226" s="146"/>
      <c r="P226" s="146"/>
      <c r="Q226" s="145"/>
      <c r="R226" s="145"/>
      <c r="S226" s="145"/>
      <c r="T226" s="149"/>
      <c r="U226" s="149"/>
      <c r="V226" s="149" t="s">
        <v>0</v>
      </c>
      <c r="W226" s="150"/>
      <c r="X226" s="146"/>
    </row>
    <row r="227" spans="1:37" ht="25.5">
      <c r="A227" s="94">
        <v>53</v>
      </c>
      <c r="B227" s="95" t="s">
        <v>235</v>
      </c>
      <c r="C227" s="96" t="s">
        <v>472</v>
      </c>
      <c r="D227" s="97" t="s">
        <v>473</v>
      </c>
      <c r="E227" s="98">
        <v>67.03</v>
      </c>
      <c r="F227" s="99" t="s">
        <v>212</v>
      </c>
      <c r="H227" s="100">
        <f>ROUND(E227*G227,2)</f>
        <v>0</v>
      </c>
      <c r="J227" s="100">
        <f>ROUND(E227*G227,2)</f>
        <v>0</v>
      </c>
      <c r="L227" s="101">
        <f>E227*K227</f>
        <v>0</v>
      </c>
      <c r="N227" s="98">
        <f>E227*M227</f>
        <v>0</v>
      </c>
      <c r="O227" s="99">
        <v>20</v>
      </c>
      <c r="P227" s="99" t="s">
        <v>147</v>
      </c>
      <c r="V227" s="102" t="s">
        <v>104</v>
      </c>
      <c r="X227" s="96" t="s">
        <v>463</v>
      </c>
      <c r="Y227" s="96" t="s">
        <v>472</v>
      </c>
      <c r="Z227" s="99" t="s">
        <v>443</v>
      </c>
      <c r="AB227" s="99">
        <v>7</v>
      </c>
      <c r="AJ227" s="85" t="s">
        <v>150</v>
      </c>
      <c r="AK227" s="85" t="s">
        <v>151</v>
      </c>
    </row>
    <row r="228" spans="1:37">
      <c r="D228" s="144" t="s">
        <v>465</v>
      </c>
      <c r="E228" s="145"/>
      <c r="F228" s="146"/>
      <c r="G228" s="147"/>
      <c r="H228" s="147"/>
      <c r="I228" s="147"/>
      <c r="J228" s="147"/>
      <c r="K228" s="148"/>
      <c r="L228" s="148"/>
      <c r="M228" s="145"/>
      <c r="N228" s="145"/>
      <c r="O228" s="146"/>
      <c r="P228" s="146"/>
      <c r="Q228" s="145"/>
      <c r="R228" s="145"/>
      <c r="S228" s="145"/>
      <c r="T228" s="149"/>
      <c r="U228" s="149"/>
      <c r="V228" s="149" t="s">
        <v>0</v>
      </c>
      <c r="W228" s="150"/>
      <c r="X228" s="146"/>
    </row>
    <row r="229" spans="1:37">
      <c r="D229" s="144" t="s">
        <v>466</v>
      </c>
      <c r="E229" s="145"/>
      <c r="F229" s="146"/>
      <c r="G229" s="147"/>
      <c r="H229" s="147"/>
      <c r="I229" s="147"/>
      <c r="J229" s="147"/>
      <c r="K229" s="148"/>
      <c r="L229" s="148"/>
      <c r="M229" s="145"/>
      <c r="N229" s="145"/>
      <c r="O229" s="146"/>
      <c r="P229" s="146"/>
      <c r="Q229" s="145"/>
      <c r="R229" s="145"/>
      <c r="S229" s="145"/>
      <c r="T229" s="149"/>
      <c r="U229" s="149"/>
      <c r="V229" s="149" t="s">
        <v>0</v>
      </c>
      <c r="W229" s="150"/>
      <c r="X229" s="146"/>
    </row>
    <row r="230" spans="1:37">
      <c r="D230" s="144" t="s">
        <v>467</v>
      </c>
      <c r="E230" s="145"/>
      <c r="F230" s="146"/>
      <c r="G230" s="147"/>
      <c r="H230" s="147"/>
      <c r="I230" s="147"/>
      <c r="J230" s="147"/>
      <c r="K230" s="148"/>
      <c r="L230" s="148"/>
      <c r="M230" s="145"/>
      <c r="N230" s="145"/>
      <c r="O230" s="146"/>
      <c r="P230" s="146"/>
      <c r="Q230" s="145"/>
      <c r="R230" s="145"/>
      <c r="S230" s="145"/>
      <c r="T230" s="149"/>
      <c r="U230" s="149"/>
      <c r="V230" s="149" t="s">
        <v>0</v>
      </c>
      <c r="W230" s="150"/>
      <c r="X230" s="146"/>
    </row>
    <row r="231" spans="1:37">
      <c r="D231" s="144" t="s">
        <v>468</v>
      </c>
      <c r="E231" s="145"/>
      <c r="F231" s="146"/>
      <c r="G231" s="147"/>
      <c r="H231" s="147"/>
      <c r="I231" s="147"/>
      <c r="J231" s="147"/>
      <c r="K231" s="148"/>
      <c r="L231" s="148"/>
      <c r="M231" s="145"/>
      <c r="N231" s="145"/>
      <c r="O231" s="146"/>
      <c r="P231" s="146"/>
      <c r="Q231" s="145"/>
      <c r="R231" s="145"/>
      <c r="S231" s="145"/>
      <c r="T231" s="149"/>
      <c r="U231" s="149"/>
      <c r="V231" s="149" t="s">
        <v>0</v>
      </c>
      <c r="W231" s="150"/>
      <c r="X231" s="146"/>
    </row>
    <row r="232" spans="1:37">
      <c r="D232" s="144" t="s">
        <v>469</v>
      </c>
      <c r="E232" s="145"/>
      <c r="F232" s="146"/>
      <c r="G232" s="147"/>
      <c r="H232" s="147"/>
      <c r="I232" s="147"/>
      <c r="J232" s="147"/>
      <c r="K232" s="148"/>
      <c r="L232" s="148"/>
      <c r="M232" s="145"/>
      <c r="N232" s="145"/>
      <c r="O232" s="146"/>
      <c r="P232" s="146"/>
      <c r="Q232" s="145"/>
      <c r="R232" s="145"/>
      <c r="S232" s="145"/>
      <c r="T232" s="149"/>
      <c r="U232" s="149"/>
      <c r="V232" s="149" t="s">
        <v>0</v>
      </c>
      <c r="W232" s="150"/>
      <c r="X232" s="146"/>
    </row>
    <row r="233" spans="1:37">
      <c r="A233" s="94">
        <v>54</v>
      </c>
      <c r="B233" s="95" t="s">
        <v>235</v>
      </c>
      <c r="C233" s="96" t="s">
        <v>474</v>
      </c>
      <c r="D233" s="97" t="s">
        <v>475</v>
      </c>
      <c r="E233" s="98">
        <v>339.24900000000002</v>
      </c>
      <c r="F233" s="99" t="s">
        <v>246</v>
      </c>
      <c r="H233" s="100">
        <f>ROUND(E233*G233,2)</f>
        <v>0</v>
      </c>
      <c r="J233" s="100">
        <f>ROUND(E233*G233,2)</f>
        <v>0</v>
      </c>
      <c r="K233" s="101">
        <v>2.9749999999999999E-2</v>
      </c>
      <c r="L233" s="101">
        <f>E233*K233</f>
        <v>10.092657750000001</v>
      </c>
      <c r="N233" s="98">
        <f>E233*M233</f>
        <v>0</v>
      </c>
      <c r="O233" s="99">
        <v>20</v>
      </c>
      <c r="P233" s="99" t="s">
        <v>147</v>
      </c>
      <c r="V233" s="102" t="s">
        <v>104</v>
      </c>
      <c r="W233" s="103">
        <v>135.69999999999999</v>
      </c>
      <c r="X233" s="96" t="s">
        <v>476</v>
      </c>
      <c r="Y233" s="96" t="s">
        <v>474</v>
      </c>
      <c r="Z233" s="99" t="s">
        <v>443</v>
      </c>
      <c r="AB233" s="99">
        <v>6</v>
      </c>
      <c r="AJ233" s="85" t="s">
        <v>150</v>
      </c>
      <c r="AK233" s="85" t="s">
        <v>151</v>
      </c>
    </row>
    <row r="234" spans="1:37" ht="25.5">
      <c r="D234" s="144" t="s">
        <v>477</v>
      </c>
      <c r="E234" s="145"/>
      <c r="F234" s="146"/>
      <c r="G234" s="147"/>
      <c r="H234" s="147"/>
      <c r="I234" s="147"/>
      <c r="J234" s="147"/>
      <c r="K234" s="148"/>
      <c r="L234" s="148"/>
      <c r="M234" s="145"/>
      <c r="N234" s="145"/>
      <c r="O234" s="146"/>
      <c r="P234" s="146"/>
      <c r="Q234" s="145"/>
      <c r="R234" s="145"/>
      <c r="S234" s="145"/>
      <c r="T234" s="149"/>
      <c r="U234" s="149"/>
      <c r="V234" s="149" t="s">
        <v>0</v>
      </c>
      <c r="W234" s="150"/>
      <c r="X234" s="146"/>
    </row>
    <row r="235" spans="1:37">
      <c r="D235" s="144" t="s">
        <v>478</v>
      </c>
      <c r="E235" s="145"/>
      <c r="F235" s="146"/>
      <c r="G235" s="147"/>
      <c r="H235" s="147"/>
      <c r="I235" s="147"/>
      <c r="J235" s="147"/>
      <c r="K235" s="148"/>
      <c r="L235" s="148"/>
      <c r="M235" s="145"/>
      <c r="N235" s="145"/>
      <c r="O235" s="146"/>
      <c r="P235" s="146"/>
      <c r="Q235" s="145"/>
      <c r="R235" s="145"/>
      <c r="S235" s="145"/>
      <c r="T235" s="149"/>
      <c r="U235" s="149"/>
      <c r="V235" s="149" t="s">
        <v>0</v>
      </c>
      <c r="W235" s="150"/>
      <c r="X235" s="146"/>
    </row>
    <row r="236" spans="1:37" ht="25.5">
      <c r="D236" s="144" t="s">
        <v>479</v>
      </c>
      <c r="E236" s="145"/>
      <c r="F236" s="146"/>
      <c r="G236" s="147"/>
      <c r="H236" s="147"/>
      <c r="I236" s="147"/>
      <c r="J236" s="147"/>
      <c r="K236" s="148"/>
      <c r="L236" s="148"/>
      <c r="M236" s="145"/>
      <c r="N236" s="145"/>
      <c r="O236" s="146"/>
      <c r="P236" s="146"/>
      <c r="Q236" s="145"/>
      <c r="R236" s="145"/>
      <c r="S236" s="145"/>
      <c r="T236" s="149"/>
      <c r="U236" s="149"/>
      <c r="V236" s="149" t="s">
        <v>0</v>
      </c>
      <c r="W236" s="150"/>
      <c r="X236" s="146"/>
    </row>
    <row r="237" spans="1:37">
      <c r="D237" s="144" t="s">
        <v>480</v>
      </c>
      <c r="E237" s="145"/>
      <c r="F237" s="146"/>
      <c r="G237" s="147"/>
      <c r="H237" s="147"/>
      <c r="I237" s="147"/>
      <c r="J237" s="147"/>
      <c r="K237" s="148"/>
      <c r="L237" s="148"/>
      <c r="M237" s="145"/>
      <c r="N237" s="145"/>
      <c r="O237" s="146"/>
      <c r="P237" s="146"/>
      <c r="Q237" s="145"/>
      <c r="R237" s="145"/>
      <c r="S237" s="145"/>
      <c r="T237" s="149"/>
      <c r="U237" s="149"/>
      <c r="V237" s="149" t="s">
        <v>0</v>
      </c>
      <c r="W237" s="150"/>
      <c r="X237" s="146"/>
    </row>
    <row r="238" spans="1:37">
      <c r="D238" s="144" t="s">
        <v>481</v>
      </c>
      <c r="E238" s="145"/>
      <c r="F238" s="146"/>
      <c r="G238" s="147"/>
      <c r="H238" s="147"/>
      <c r="I238" s="147"/>
      <c r="J238" s="147"/>
      <c r="K238" s="148"/>
      <c r="L238" s="148"/>
      <c r="M238" s="145"/>
      <c r="N238" s="145"/>
      <c r="O238" s="146"/>
      <c r="P238" s="146"/>
      <c r="Q238" s="145"/>
      <c r="R238" s="145"/>
      <c r="S238" s="145"/>
      <c r="T238" s="149"/>
      <c r="U238" s="149"/>
      <c r="V238" s="149" t="s">
        <v>0</v>
      </c>
      <c r="W238" s="150"/>
      <c r="X238" s="146"/>
    </row>
    <row r="239" spans="1:37" ht="25.5">
      <c r="A239" s="94">
        <v>55</v>
      </c>
      <c r="B239" s="95" t="s">
        <v>235</v>
      </c>
      <c r="C239" s="96" t="s">
        <v>482</v>
      </c>
      <c r="D239" s="97" t="s">
        <v>483</v>
      </c>
      <c r="E239" s="98">
        <v>354.96800000000002</v>
      </c>
      <c r="F239" s="99" t="s">
        <v>246</v>
      </c>
      <c r="H239" s="100">
        <f>ROUND(E239*G239,2)</f>
        <v>0</v>
      </c>
      <c r="J239" s="100">
        <f>ROUND(E239*G239,2)</f>
        <v>0</v>
      </c>
      <c r="K239" s="101">
        <v>4.4600000000000004E-3</v>
      </c>
      <c r="L239" s="101">
        <f>E239*K239</f>
        <v>1.5831572800000002</v>
      </c>
      <c r="N239" s="98">
        <f>E239*M239</f>
        <v>0</v>
      </c>
      <c r="O239" s="99">
        <v>20</v>
      </c>
      <c r="P239" s="99" t="s">
        <v>147</v>
      </c>
      <c r="V239" s="102" t="s">
        <v>104</v>
      </c>
      <c r="W239" s="103">
        <v>93.712000000000003</v>
      </c>
      <c r="X239" s="96" t="s">
        <v>484</v>
      </c>
      <c r="Y239" s="96" t="s">
        <v>482</v>
      </c>
      <c r="Z239" s="99" t="s">
        <v>443</v>
      </c>
      <c r="AB239" s="99">
        <v>6</v>
      </c>
      <c r="AJ239" s="85" t="s">
        <v>150</v>
      </c>
      <c r="AK239" s="85" t="s">
        <v>151</v>
      </c>
    </row>
    <row r="240" spans="1:37">
      <c r="D240" s="144" t="s">
        <v>485</v>
      </c>
      <c r="E240" s="145"/>
      <c r="F240" s="146"/>
      <c r="G240" s="147"/>
      <c r="H240" s="147"/>
      <c r="I240" s="147"/>
      <c r="J240" s="147"/>
      <c r="K240" s="148"/>
      <c r="L240" s="148"/>
      <c r="M240" s="145"/>
      <c r="N240" s="145"/>
      <c r="O240" s="146"/>
      <c r="P240" s="146"/>
      <c r="Q240" s="145"/>
      <c r="R240" s="145"/>
      <c r="S240" s="145"/>
      <c r="T240" s="149"/>
      <c r="U240" s="149"/>
      <c r="V240" s="149" t="s">
        <v>0</v>
      </c>
      <c r="W240" s="150"/>
      <c r="X240" s="146"/>
    </row>
    <row r="241" spans="1:37">
      <c r="D241" s="144" t="s">
        <v>486</v>
      </c>
      <c r="E241" s="145"/>
      <c r="F241" s="146"/>
      <c r="G241" s="147"/>
      <c r="H241" s="147"/>
      <c r="I241" s="147"/>
      <c r="J241" s="147"/>
      <c r="K241" s="148"/>
      <c r="L241" s="148"/>
      <c r="M241" s="145"/>
      <c r="N241" s="145"/>
      <c r="O241" s="146"/>
      <c r="P241" s="146"/>
      <c r="Q241" s="145"/>
      <c r="R241" s="145"/>
      <c r="S241" s="145"/>
      <c r="T241" s="149"/>
      <c r="U241" s="149"/>
      <c r="V241" s="149" t="s">
        <v>0</v>
      </c>
      <c r="W241" s="150"/>
      <c r="X241" s="146"/>
    </row>
    <row r="242" spans="1:37">
      <c r="A242" s="94">
        <v>56</v>
      </c>
      <c r="B242" s="95" t="s">
        <v>235</v>
      </c>
      <c r="C242" s="96" t="s">
        <v>487</v>
      </c>
      <c r="D242" s="97" t="s">
        <v>488</v>
      </c>
      <c r="E242" s="98">
        <v>56.6</v>
      </c>
      <c r="F242" s="99" t="s">
        <v>246</v>
      </c>
      <c r="H242" s="100">
        <f>ROUND(E242*G242,2)</f>
        <v>0</v>
      </c>
      <c r="J242" s="100">
        <f>ROUND(E242*G242,2)</f>
        <v>0</v>
      </c>
      <c r="K242" s="101">
        <v>1.0000000000000001E-5</v>
      </c>
      <c r="L242" s="101">
        <f>E242*K242</f>
        <v>5.660000000000001E-4</v>
      </c>
      <c r="N242" s="98">
        <f>E242*M242</f>
        <v>0</v>
      </c>
      <c r="O242" s="99">
        <v>20</v>
      </c>
      <c r="P242" s="99" t="s">
        <v>147</v>
      </c>
      <c r="V242" s="102" t="s">
        <v>104</v>
      </c>
      <c r="W242" s="103">
        <v>4.415</v>
      </c>
      <c r="X242" s="96" t="s">
        <v>489</v>
      </c>
      <c r="Y242" s="96" t="s">
        <v>487</v>
      </c>
      <c r="Z242" s="99" t="s">
        <v>443</v>
      </c>
      <c r="AB242" s="99">
        <v>1</v>
      </c>
      <c r="AJ242" s="85" t="s">
        <v>150</v>
      </c>
      <c r="AK242" s="85" t="s">
        <v>151</v>
      </c>
    </row>
    <row r="243" spans="1:37">
      <c r="D243" s="144" t="s">
        <v>444</v>
      </c>
      <c r="E243" s="145"/>
      <c r="F243" s="146"/>
      <c r="G243" s="147"/>
      <c r="H243" s="147"/>
      <c r="I243" s="147"/>
      <c r="J243" s="147"/>
      <c r="K243" s="148"/>
      <c r="L243" s="148"/>
      <c r="M243" s="145"/>
      <c r="N243" s="145"/>
      <c r="O243" s="146"/>
      <c r="P243" s="146"/>
      <c r="Q243" s="145"/>
      <c r="R243" s="145"/>
      <c r="S243" s="145"/>
      <c r="T243" s="149"/>
      <c r="U243" s="149"/>
      <c r="V243" s="149" t="s">
        <v>0</v>
      </c>
      <c r="W243" s="150"/>
      <c r="X243" s="146"/>
    </row>
    <row r="244" spans="1:37">
      <c r="D244" s="144" t="s">
        <v>445</v>
      </c>
      <c r="E244" s="145"/>
      <c r="F244" s="146"/>
      <c r="G244" s="147"/>
      <c r="H244" s="147"/>
      <c r="I244" s="147"/>
      <c r="J244" s="147"/>
      <c r="K244" s="148"/>
      <c r="L244" s="148"/>
      <c r="M244" s="145"/>
      <c r="N244" s="145"/>
      <c r="O244" s="146"/>
      <c r="P244" s="146"/>
      <c r="Q244" s="145"/>
      <c r="R244" s="145"/>
      <c r="S244" s="145"/>
      <c r="T244" s="149"/>
      <c r="U244" s="149"/>
      <c r="V244" s="149" t="s">
        <v>0</v>
      </c>
      <c r="W244" s="150"/>
      <c r="X244" s="146"/>
    </row>
    <row r="245" spans="1:37">
      <c r="D245" s="144" t="s">
        <v>446</v>
      </c>
      <c r="E245" s="145"/>
      <c r="F245" s="146"/>
      <c r="G245" s="147"/>
      <c r="H245" s="147"/>
      <c r="I245" s="147"/>
      <c r="J245" s="147"/>
      <c r="K245" s="148"/>
      <c r="L245" s="148"/>
      <c r="M245" s="145"/>
      <c r="N245" s="145"/>
      <c r="O245" s="146"/>
      <c r="P245" s="146"/>
      <c r="Q245" s="145"/>
      <c r="R245" s="145"/>
      <c r="S245" s="145"/>
      <c r="T245" s="149"/>
      <c r="U245" s="149"/>
      <c r="V245" s="149" t="s">
        <v>0</v>
      </c>
      <c r="W245" s="150"/>
      <c r="X245" s="146"/>
    </row>
    <row r="246" spans="1:37">
      <c r="D246" s="144" t="s">
        <v>447</v>
      </c>
      <c r="E246" s="145"/>
      <c r="F246" s="146"/>
      <c r="G246" s="147"/>
      <c r="H246" s="147"/>
      <c r="I246" s="147"/>
      <c r="J246" s="147"/>
      <c r="K246" s="148"/>
      <c r="L246" s="148"/>
      <c r="M246" s="145"/>
      <c r="N246" s="145"/>
      <c r="O246" s="146"/>
      <c r="P246" s="146"/>
      <c r="Q246" s="145"/>
      <c r="R246" s="145"/>
      <c r="S246" s="145"/>
      <c r="T246" s="149"/>
      <c r="U246" s="149"/>
      <c r="V246" s="149" t="s">
        <v>0</v>
      </c>
      <c r="W246" s="150"/>
      <c r="X246" s="146"/>
    </row>
    <row r="247" spans="1:37">
      <c r="D247" s="144" t="s">
        <v>448</v>
      </c>
      <c r="E247" s="145"/>
      <c r="F247" s="146"/>
      <c r="G247" s="147"/>
      <c r="H247" s="147"/>
      <c r="I247" s="147"/>
      <c r="J247" s="147"/>
      <c r="K247" s="148"/>
      <c r="L247" s="148"/>
      <c r="M247" s="145"/>
      <c r="N247" s="145"/>
      <c r="O247" s="146"/>
      <c r="P247" s="146"/>
      <c r="Q247" s="145"/>
      <c r="R247" s="145"/>
      <c r="S247" s="145"/>
      <c r="T247" s="149"/>
      <c r="U247" s="149"/>
      <c r="V247" s="149" t="s">
        <v>0</v>
      </c>
      <c r="W247" s="150"/>
      <c r="X247" s="146"/>
    </row>
    <row r="248" spans="1:37">
      <c r="A248" s="94">
        <v>57</v>
      </c>
      <c r="B248" s="95" t="s">
        <v>235</v>
      </c>
      <c r="C248" s="96" t="s">
        <v>490</v>
      </c>
      <c r="D248" s="97" t="s">
        <v>491</v>
      </c>
      <c r="E248" s="98">
        <v>547.00699999999995</v>
      </c>
      <c r="F248" s="99" t="s">
        <v>246</v>
      </c>
      <c r="H248" s="100">
        <f>ROUND(E248*G248,2)</f>
        <v>0</v>
      </c>
      <c r="J248" s="100">
        <f>ROUND(E248*G248,2)</f>
        <v>0</v>
      </c>
      <c r="K248" s="101">
        <v>3.31E-3</v>
      </c>
      <c r="L248" s="101">
        <f>E248*K248</f>
        <v>1.8105931699999998</v>
      </c>
      <c r="N248" s="98">
        <f>E248*M248</f>
        <v>0</v>
      </c>
      <c r="O248" s="99">
        <v>20</v>
      </c>
      <c r="P248" s="99" t="s">
        <v>492</v>
      </c>
      <c r="V248" s="102" t="s">
        <v>104</v>
      </c>
      <c r="W248" s="103">
        <v>229.74299999999999</v>
      </c>
      <c r="X248" s="96" t="s">
        <v>493</v>
      </c>
      <c r="Y248" s="96" t="s">
        <v>490</v>
      </c>
      <c r="Z248" s="99" t="s">
        <v>256</v>
      </c>
      <c r="AB248" s="99">
        <v>1</v>
      </c>
      <c r="AJ248" s="85" t="s">
        <v>150</v>
      </c>
      <c r="AK248" s="85" t="s">
        <v>151</v>
      </c>
    </row>
    <row r="249" spans="1:37">
      <c r="D249" s="144" t="s">
        <v>494</v>
      </c>
      <c r="E249" s="145"/>
      <c r="F249" s="146"/>
      <c r="G249" s="147"/>
      <c r="H249" s="147"/>
      <c r="I249" s="147"/>
      <c r="J249" s="147"/>
      <c r="K249" s="148"/>
      <c r="L249" s="148"/>
      <c r="M249" s="145"/>
      <c r="N249" s="145"/>
      <c r="O249" s="146"/>
      <c r="P249" s="146"/>
      <c r="Q249" s="145"/>
      <c r="R249" s="145"/>
      <c r="S249" s="145"/>
      <c r="T249" s="149"/>
      <c r="U249" s="149"/>
      <c r="V249" s="149" t="s">
        <v>0</v>
      </c>
      <c r="W249" s="150"/>
      <c r="X249" s="146"/>
    </row>
    <row r="250" spans="1:37">
      <c r="D250" s="144" t="s">
        <v>495</v>
      </c>
      <c r="E250" s="145"/>
      <c r="F250" s="146"/>
      <c r="G250" s="147"/>
      <c r="H250" s="147"/>
      <c r="I250" s="147"/>
      <c r="J250" s="147"/>
      <c r="K250" s="148"/>
      <c r="L250" s="148"/>
      <c r="M250" s="145"/>
      <c r="N250" s="145"/>
      <c r="O250" s="146"/>
      <c r="P250" s="146"/>
      <c r="Q250" s="145"/>
      <c r="R250" s="145"/>
      <c r="S250" s="145"/>
      <c r="T250" s="149"/>
      <c r="U250" s="149"/>
      <c r="V250" s="149" t="s">
        <v>0</v>
      </c>
      <c r="W250" s="150"/>
      <c r="X250" s="146"/>
    </row>
    <row r="251" spans="1:37">
      <c r="D251" s="144" t="s">
        <v>496</v>
      </c>
      <c r="E251" s="145"/>
      <c r="F251" s="146"/>
      <c r="G251" s="147"/>
      <c r="H251" s="147"/>
      <c r="I251" s="147"/>
      <c r="J251" s="147"/>
      <c r="K251" s="148"/>
      <c r="L251" s="148"/>
      <c r="M251" s="145"/>
      <c r="N251" s="145"/>
      <c r="O251" s="146"/>
      <c r="P251" s="146"/>
      <c r="Q251" s="145"/>
      <c r="R251" s="145"/>
      <c r="S251" s="145"/>
      <c r="T251" s="149"/>
      <c r="U251" s="149"/>
      <c r="V251" s="149" t="s">
        <v>0</v>
      </c>
      <c r="W251" s="150"/>
      <c r="X251" s="146"/>
    </row>
    <row r="252" spans="1:37">
      <c r="D252" s="144" t="s">
        <v>497</v>
      </c>
      <c r="E252" s="145"/>
      <c r="F252" s="146"/>
      <c r="G252" s="147"/>
      <c r="H252" s="147"/>
      <c r="I252" s="147"/>
      <c r="J252" s="147"/>
      <c r="K252" s="148"/>
      <c r="L252" s="148"/>
      <c r="M252" s="145"/>
      <c r="N252" s="145"/>
      <c r="O252" s="146"/>
      <c r="P252" s="146"/>
      <c r="Q252" s="145"/>
      <c r="R252" s="145"/>
      <c r="S252" s="145"/>
      <c r="T252" s="149"/>
      <c r="U252" s="149"/>
      <c r="V252" s="149" t="s">
        <v>0</v>
      </c>
      <c r="W252" s="150"/>
      <c r="X252" s="146"/>
    </row>
    <row r="253" spans="1:37">
      <c r="D253" s="144" t="s">
        <v>498</v>
      </c>
      <c r="E253" s="145"/>
      <c r="F253" s="146"/>
      <c r="G253" s="147"/>
      <c r="H253" s="147"/>
      <c r="I253" s="147"/>
      <c r="J253" s="147"/>
      <c r="K253" s="148"/>
      <c r="L253" s="148"/>
      <c r="M253" s="145"/>
      <c r="N253" s="145"/>
      <c r="O253" s="146"/>
      <c r="P253" s="146"/>
      <c r="Q253" s="145"/>
      <c r="R253" s="145"/>
      <c r="S253" s="145"/>
      <c r="T253" s="149"/>
      <c r="U253" s="149"/>
      <c r="V253" s="149" t="s">
        <v>0</v>
      </c>
      <c r="W253" s="150"/>
      <c r="X253" s="146"/>
    </row>
    <row r="254" spans="1:37">
      <c r="D254" s="144" t="s">
        <v>499</v>
      </c>
      <c r="E254" s="145"/>
      <c r="F254" s="146"/>
      <c r="G254" s="147"/>
      <c r="H254" s="147"/>
      <c r="I254" s="147"/>
      <c r="J254" s="147"/>
      <c r="K254" s="148"/>
      <c r="L254" s="148"/>
      <c r="M254" s="145"/>
      <c r="N254" s="145"/>
      <c r="O254" s="146"/>
      <c r="P254" s="146"/>
      <c r="Q254" s="145"/>
      <c r="R254" s="145"/>
      <c r="S254" s="145"/>
      <c r="T254" s="149"/>
      <c r="U254" s="149"/>
      <c r="V254" s="149" t="s">
        <v>0</v>
      </c>
      <c r="W254" s="150"/>
      <c r="X254" s="146"/>
    </row>
    <row r="255" spans="1:37">
      <c r="D255" s="144" t="s">
        <v>500</v>
      </c>
      <c r="E255" s="145"/>
      <c r="F255" s="146"/>
      <c r="G255" s="147"/>
      <c r="H255" s="147"/>
      <c r="I255" s="147"/>
      <c r="J255" s="147"/>
      <c r="K255" s="148"/>
      <c r="L255" s="148"/>
      <c r="M255" s="145"/>
      <c r="N255" s="145"/>
      <c r="O255" s="146"/>
      <c r="P255" s="146"/>
      <c r="Q255" s="145"/>
      <c r="R255" s="145"/>
      <c r="S255" s="145"/>
      <c r="T255" s="149"/>
      <c r="U255" s="149"/>
      <c r="V255" s="149" t="s">
        <v>0</v>
      </c>
      <c r="W255" s="150"/>
      <c r="X255" s="146"/>
    </row>
    <row r="256" spans="1:37">
      <c r="D256" s="144" t="s">
        <v>501</v>
      </c>
      <c r="E256" s="145"/>
      <c r="F256" s="146"/>
      <c r="G256" s="147"/>
      <c r="H256" s="147"/>
      <c r="I256" s="147"/>
      <c r="J256" s="147"/>
      <c r="K256" s="148"/>
      <c r="L256" s="148"/>
      <c r="M256" s="145"/>
      <c r="N256" s="145"/>
      <c r="O256" s="146"/>
      <c r="P256" s="146"/>
      <c r="Q256" s="145"/>
      <c r="R256" s="145"/>
      <c r="S256" s="145"/>
      <c r="T256" s="149"/>
      <c r="U256" s="149"/>
      <c r="V256" s="149" t="s">
        <v>0</v>
      </c>
      <c r="W256" s="150"/>
      <c r="X256" s="146"/>
    </row>
    <row r="257" spans="1:37">
      <c r="D257" s="144" t="s">
        <v>502</v>
      </c>
      <c r="E257" s="145"/>
      <c r="F257" s="146"/>
      <c r="G257" s="147"/>
      <c r="H257" s="147"/>
      <c r="I257" s="147"/>
      <c r="J257" s="147"/>
      <c r="K257" s="148"/>
      <c r="L257" s="148"/>
      <c r="M257" s="145"/>
      <c r="N257" s="145"/>
      <c r="O257" s="146"/>
      <c r="P257" s="146"/>
      <c r="Q257" s="145"/>
      <c r="R257" s="145"/>
      <c r="S257" s="145"/>
      <c r="T257" s="149"/>
      <c r="U257" s="149"/>
      <c r="V257" s="149" t="s">
        <v>0</v>
      </c>
      <c r="W257" s="150"/>
      <c r="X257" s="146"/>
    </row>
    <row r="258" spans="1:37">
      <c r="D258" s="144" t="s">
        <v>503</v>
      </c>
      <c r="E258" s="145"/>
      <c r="F258" s="146"/>
      <c r="G258" s="147"/>
      <c r="H258" s="147"/>
      <c r="I258" s="147"/>
      <c r="J258" s="147"/>
      <c r="K258" s="148"/>
      <c r="L258" s="148"/>
      <c r="M258" s="145"/>
      <c r="N258" s="145"/>
      <c r="O258" s="146"/>
      <c r="P258" s="146"/>
      <c r="Q258" s="145"/>
      <c r="R258" s="145"/>
      <c r="S258" s="145"/>
      <c r="T258" s="149"/>
      <c r="U258" s="149"/>
      <c r="V258" s="149" t="s">
        <v>0</v>
      </c>
      <c r="W258" s="150"/>
      <c r="X258" s="146"/>
    </row>
    <row r="259" spans="1:37">
      <c r="D259" s="144" t="s">
        <v>504</v>
      </c>
      <c r="E259" s="145"/>
      <c r="F259" s="146"/>
      <c r="G259" s="147"/>
      <c r="H259" s="147"/>
      <c r="I259" s="147"/>
      <c r="J259" s="147"/>
      <c r="K259" s="148"/>
      <c r="L259" s="148"/>
      <c r="M259" s="145"/>
      <c r="N259" s="145"/>
      <c r="O259" s="146"/>
      <c r="P259" s="146"/>
      <c r="Q259" s="145"/>
      <c r="R259" s="145"/>
      <c r="S259" s="145"/>
      <c r="T259" s="149"/>
      <c r="U259" s="149"/>
      <c r="V259" s="149" t="s">
        <v>0</v>
      </c>
      <c r="W259" s="150"/>
      <c r="X259" s="146"/>
    </row>
    <row r="260" spans="1:37">
      <c r="A260" s="94">
        <v>58</v>
      </c>
      <c r="B260" s="95" t="s">
        <v>235</v>
      </c>
      <c r="C260" s="96" t="s">
        <v>505</v>
      </c>
      <c r="D260" s="97" t="s">
        <v>506</v>
      </c>
      <c r="E260" s="98">
        <v>50.951999999999998</v>
      </c>
      <c r="F260" s="99" t="s">
        <v>246</v>
      </c>
      <c r="H260" s="100">
        <f>ROUND(E260*G260,2)</f>
        <v>0</v>
      </c>
      <c r="J260" s="100">
        <f>ROUND(E260*G260,2)</f>
        <v>0</v>
      </c>
      <c r="K260" s="101">
        <v>6.1999999999999998E-3</v>
      </c>
      <c r="L260" s="101">
        <f>E260*K260</f>
        <v>0.31590239999999997</v>
      </c>
      <c r="N260" s="98">
        <f>E260*M260</f>
        <v>0</v>
      </c>
      <c r="O260" s="99">
        <v>20</v>
      </c>
      <c r="P260" s="99" t="s">
        <v>147</v>
      </c>
      <c r="V260" s="102" t="s">
        <v>104</v>
      </c>
      <c r="W260" s="103">
        <v>26.852</v>
      </c>
      <c r="X260" s="96" t="s">
        <v>507</v>
      </c>
      <c r="Y260" s="96" t="s">
        <v>505</v>
      </c>
      <c r="Z260" s="99" t="s">
        <v>443</v>
      </c>
      <c r="AB260" s="99">
        <v>1</v>
      </c>
      <c r="AJ260" s="85" t="s">
        <v>150</v>
      </c>
      <c r="AK260" s="85" t="s">
        <v>151</v>
      </c>
    </row>
    <row r="261" spans="1:37">
      <c r="D261" s="144" t="s">
        <v>494</v>
      </c>
      <c r="E261" s="145"/>
      <c r="F261" s="146"/>
      <c r="G261" s="147"/>
      <c r="H261" s="147"/>
      <c r="I261" s="147"/>
      <c r="J261" s="147"/>
      <c r="K261" s="148"/>
      <c r="L261" s="148"/>
      <c r="M261" s="145"/>
      <c r="N261" s="145"/>
      <c r="O261" s="146"/>
      <c r="P261" s="146"/>
      <c r="Q261" s="145"/>
      <c r="R261" s="145"/>
      <c r="S261" s="145"/>
      <c r="T261" s="149"/>
      <c r="U261" s="149"/>
      <c r="V261" s="149" t="s">
        <v>0</v>
      </c>
      <c r="W261" s="150"/>
      <c r="X261" s="146"/>
    </row>
    <row r="262" spans="1:37" ht="25.5">
      <c r="A262" s="94">
        <v>59</v>
      </c>
      <c r="B262" s="95" t="s">
        <v>235</v>
      </c>
      <c r="C262" s="96" t="s">
        <v>508</v>
      </c>
      <c r="D262" s="97" t="s">
        <v>509</v>
      </c>
      <c r="E262" s="98">
        <v>554.93200000000002</v>
      </c>
      <c r="F262" s="99" t="s">
        <v>246</v>
      </c>
      <c r="H262" s="100">
        <f>ROUND(E262*G262,2)</f>
        <v>0</v>
      </c>
      <c r="J262" s="100">
        <f>ROUND(E262*G262,2)</f>
        <v>0</v>
      </c>
      <c r="K262" s="101">
        <v>3.0000000000000001E-5</v>
      </c>
      <c r="L262" s="101">
        <f>E262*K262</f>
        <v>1.664796E-2</v>
      </c>
      <c r="N262" s="98">
        <f>E262*M262</f>
        <v>0</v>
      </c>
      <c r="O262" s="99">
        <v>20</v>
      </c>
      <c r="P262" s="99" t="s">
        <v>492</v>
      </c>
      <c r="V262" s="102" t="s">
        <v>104</v>
      </c>
      <c r="W262" s="103">
        <v>25.527000000000001</v>
      </c>
      <c r="X262" s="96" t="s">
        <v>510</v>
      </c>
      <c r="Y262" s="96" t="s">
        <v>508</v>
      </c>
      <c r="Z262" s="99" t="s">
        <v>443</v>
      </c>
      <c r="AB262" s="99">
        <v>1</v>
      </c>
      <c r="AJ262" s="85" t="s">
        <v>150</v>
      </c>
      <c r="AK262" s="85" t="s">
        <v>151</v>
      </c>
    </row>
    <row r="263" spans="1:37">
      <c r="D263" s="144" t="s">
        <v>494</v>
      </c>
      <c r="E263" s="145"/>
      <c r="F263" s="146"/>
      <c r="G263" s="147"/>
      <c r="H263" s="147"/>
      <c r="I263" s="147"/>
      <c r="J263" s="147"/>
      <c r="K263" s="148"/>
      <c r="L263" s="148"/>
      <c r="M263" s="145"/>
      <c r="N263" s="145"/>
      <c r="O263" s="146"/>
      <c r="P263" s="146"/>
      <c r="Q263" s="145"/>
      <c r="R263" s="145"/>
      <c r="S263" s="145"/>
      <c r="T263" s="149"/>
      <c r="U263" s="149"/>
      <c r="V263" s="149" t="s">
        <v>0</v>
      </c>
      <c r="W263" s="150"/>
      <c r="X263" s="146"/>
    </row>
    <row r="264" spans="1:37">
      <c r="D264" s="144" t="s">
        <v>511</v>
      </c>
      <c r="E264" s="145"/>
      <c r="F264" s="146"/>
      <c r="G264" s="147"/>
      <c r="H264" s="147"/>
      <c r="I264" s="147"/>
      <c r="J264" s="147"/>
      <c r="K264" s="148"/>
      <c r="L264" s="148"/>
      <c r="M264" s="145"/>
      <c r="N264" s="145"/>
      <c r="O264" s="146"/>
      <c r="P264" s="146"/>
      <c r="Q264" s="145"/>
      <c r="R264" s="145"/>
      <c r="S264" s="145"/>
      <c r="T264" s="149"/>
      <c r="U264" s="149"/>
      <c r="V264" s="149" t="s">
        <v>0</v>
      </c>
      <c r="W264" s="150"/>
      <c r="X264" s="146"/>
    </row>
    <row r="265" spans="1:37">
      <c r="D265" s="144" t="s">
        <v>495</v>
      </c>
      <c r="E265" s="145"/>
      <c r="F265" s="146"/>
      <c r="G265" s="147"/>
      <c r="H265" s="147"/>
      <c r="I265" s="147"/>
      <c r="J265" s="147"/>
      <c r="K265" s="148"/>
      <c r="L265" s="148"/>
      <c r="M265" s="145"/>
      <c r="N265" s="145"/>
      <c r="O265" s="146"/>
      <c r="P265" s="146"/>
      <c r="Q265" s="145"/>
      <c r="R265" s="145"/>
      <c r="S265" s="145"/>
      <c r="T265" s="149"/>
      <c r="U265" s="149"/>
      <c r="V265" s="149" t="s">
        <v>0</v>
      </c>
      <c r="W265" s="150"/>
      <c r="X265" s="146"/>
    </row>
    <row r="266" spans="1:37">
      <c r="D266" s="144" t="s">
        <v>496</v>
      </c>
      <c r="E266" s="145"/>
      <c r="F266" s="146"/>
      <c r="G266" s="147"/>
      <c r="H266" s="147"/>
      <c r="I266" s="147"/>
      <c r="J266" s="147"/>
      <c r="K266" s="148"/>
      <c r="L266" s="148"/>
      <c r="M266" s="145"/>
      <c r="N266" s="145"/>
      <c r="O266" s="146"/>
      <c r="P266" s="146"/>
      <c r="Q266" s="145"/>
      <c r="R266" s="145"/>
      <c r="S266" s="145"/>
      <c r="T266" s="149"/>
      <c r="U266" s="149"/>
      <c r="V266" s="149" t="s">
        <v>0</v>
      </c>
      <c r="W266" s="150"/>
      <c r="X266" s="146"/>
    </row>
    <row r="267" spans="1:37">
      <c r="D267" s="144" t="s">
        <v>497</v>
      </c>
      <c r="E267" s="145"/>
      <c r="F267" s="146"/>
      <c r="G267" s="147"/>
      <c r="H267" s="147"/>
      <c r="I267" s="147"/>
      <c r="J267" s="147"/>
      <c r="K267" s="148"/>
      <c r="L267" s="148"/>
      <c r="M267" s="145"/>
      <c r="N267" s="145"/>
      <c r="O267" s="146"/>
      <c r="P267" s="146"/>
      <c r="Q267" s="145"/>
      <c r="R267" s="145"/>
      <c r="S267" s="145"/>
      <c r="T267" s="149"/>
      <c r="U267" s="149"/>
      <c r="V267" s="149" t="s">
        <v>0</v>
      </c>
      <c r="W267" s="150"/>
      <c r="X267" s="146"/>
    </row>
    <row r="268" spans="1:37" ht="25.5">
      <c r="A268" s="94">
        <v>60</v>
      </c>
      <c r="B268" s="95" t="s">
        <v>235</v>
      </c>
      <c r="C268" s="96" t="s">
        <v>512</v>
      </c>
      <c r="D268" s="97" t="s">
        <v>513</v>
      </c>
      <c r="E268" s="98">
        <v>50.951999999999998</v>
      </c>
      <c r="F268" s="99" t="s">
        <v>246</v>
      </c>
      <c r="H268" s="100">
        <f>ROUND(E268*G268,2)</f>
        <v>0</v>
      </c>
      <c r="J268" s="100">
        <f>ROUND(E268*G268,2)</f>
        <v>0</v>
      </c>
      <c r="K268" s="101">
        <v>1.9220000000000001E-2</v>
      </c>
      <c r="L268" s="101">
        <f>E268*K268</f>
        <v>0.97929743999999996</v>
      </c>
      <c r="N268" s="98">
        <f>E268*M268</f>
        <v>0</v>
      </c>
      <c r="O268" s="99">
        <v>20</v>
      </c>
      <c r="P268" s="99">
        <v>22</v>
      </c>
      <c r="V268" s="102" t="s">
        <v>104</v>
      </c>
      <c r="W268" s="103">
        <v>41.015999999999998</v>
      </c>
      <c r="X268" s="96" t="s">
        <v>514</v>
      </c>
      <c r="Y268" s="96" t="s">
        <v>512</v>
      </c>
      <c r="Z268" s="99" t="s">
        <v>256</v>
      </c>
      <c r="AB268" s="99">
        <v>7</v>
      </c>
      <c r="AJ268" s="85" t="s">
        <v>150</v>
      </c>
      <c r="AK268" s="85" t="s">
        <v>151</v>
      </c>
    </row>
    <row r="269" spans="1:37">
      <c r="D269" s="144" t="s">
        <v>515</v>
      </c>
      <c r="E269" s="145"/>
      <c r="F269" s="146"/>
      <c r="G269" s="147"/>
      <c r="H269" s="147"/>
      <c r="I269" s="147"/>
      <c r="J269" s="147"/>
      <c r="K269" s="148"/>
      <c r="L269" s="148"/>
      <c r="M269" s="145"/>
      <c r="N269" s="145"/>
      <c r="O269" s="146"/>
      <c r="P269" s="146"/>
      <c r="Q269" s="145"/>
      <c r="R269" s="145"/>
      <c r="S269" s="145"/>
      <c r="T269" s="149"/>
      <c r="U269" s="149"/>
      <c r="V269" s="149" t="s">
        <v>0</v>
      </c>
      <c r="W269" s="150"/>
      <c r="X269" s="146"/>
    </row>
    <row r="270" spans="1:37">
      <c r="D270" s="144" t="s">
        <v>516</v>
      </c>
      <c r="E270" s="145"/>
      <c r="F270" s="146"/>
      <c r="G270" s="147"/>
      <c r="H270" s="147"/>
      <c r="I270" s="147"/>
      <c r="J270" s="147"/>
      <c r="K270" s="148"/>
      <c r="L270" s="148"/>
      <c r="M270" s="145"/>
      <c r="N270" s="145"/>
      <c r="O270" s="146"/>
      <c r="P270" s="146"/>
      <c r="Q270" s="145"/>
      <c r="R270" s="145"/>
      <c r="S270" s="145"/>
      <c r="T270" s="149"/>
      <c r="U270" s="149"/>
      <c r="V270" s="149" t="s">
        <v>0</v>
      </c>
      <c r="W270" s="150"/>
      <c r="X270" s="146"/>
    </row>
    <row r="271" spans="1:37">
      <c r="D271" s="144" t="s">
        <v>517</v>
      </c>
      <c r="E271" s="145"/>
      <c r="F271" s="146"/>
      <c r="G271" s="147"/>
      <c r="H271" s="147"/>
      <c r="I271" s="147"/>
      <c r="J271" s="147"/>
      <c r="K271" s="148"/>
      <c r="L271" s="148"/>
      <c r="M271" s="145"/>
      <c r="N271" s="145"/>
      <c r="O271" s="146"/>
      <c r="P271" s="146"/>
      <c r="Q271" s="145"/>
      <c r="R271" s="145"/>
      <c r="S271" s="145"/>
      <c r="T271" s="149"/>
      <c r="U271" s="149"/>
      <c r="V271" s="149" t="s">
        <v>0</v>
      </c>
      <c r="W271" s="150"/>
      <c r="X271" s="146"/>
    </row>
    <row r="272" spans="1:37" ht="25.5">
      <c r="A272" s="94">
        <v>61</v>
      </c>
      <c r="B272" s="95" t="s">
        <v>235</v>
      </c>
      <c r="C272" s="96" t="s">
        <v>518</v>
      </c>
      <c r="D272" s="97" t="s">
        <v>519</v>
      </c>
      <c r="E272" s="98">
        <v>130.251</v>
      </c>
      <c r="F272" s="99" t="s">
        <v>246</v>
      </c>
      <c r="H272" s="100">
        <f>ROUND(E272*G272,2)</f>
        <v>0</v>
      </c>
      <c r="J272" s="100">
        <f>ROUND(E272*G272,2)</f>
        <v>0</v>
      </c>
      <c r="K272" s="101">
        <v>3.1060000000000001E-2</v>
      </c>
      <c r="L272" s="101">
        <f>E272*K272</f>
        <v>4.0455960600000003</v>
      </c>
      <c r="N272" s="98">
        <f>E272*M272</f>
        <v>0</v>
      </c>
      <c r="O272" s="99">
        <v>20</v>
      </c>
      <c r="P272" s="99">
        <v>19</v>
      </c>
      <c r="V272" s="102" t="s">
        <v>104</v>
      </c>
      <c r="W272" s="103">
        <v>121.133</v>
      </c>
      <c r="X272" s="96" t="s">
        <v>520</v>
      </c>
      <c r="Y272" s="96" t="s">
        <v>518</v>
      </c>
      <c r="Z272" s="99" t="s">
        <v>256</v>
      </c>
      <c r="AB272" s="99">
        <v>7</v>
      </c>
      <c r="AJ272" s="85" t="s">
        <v>150</v>
      </c>
      <c r="AK272" s="85" t="s">
        <v>151</v>
      </c>
    </row>
    <row r="273" spans="1:37">
      <c r="D273" s="144" t="s">
        <v>521</v>
      </c>
      <c r="E273" s="145"/>
      <c r="F273" s="146"/>
      <c r="G273" s="147"/>
      <c r="H273" s="147"/>
      <c r="I273" s="147"/>
      <c r="J273" s="147"/>
      <c r="K273" s="148"/>
      <c r="L273" s="148"/>
      <c r="M273" s="145"/>
      <c r="N273" s="145"/>
      <c r="O273" s="146"/>
      <c r="P273" s="146"/>
      <c r="Q273" s="145"/>
      <c r="R273" s="145"/>
      <c r="S273" s="145"/>
      <c r="T273" s="149"/>
      <c r="U273" s="149"/>
      <c r="V273" s="149" t="s">
        <v>0</v>
      </c>
      <c r="W273" s="150"/>
      <c r="X273" s="146"/>
    </row>
    <row r="274" spans="1:37">
      <c r="D274" s="144" t="s">
        <v>522</v>
      </c>
      <c r="E274" s="145"/>
      <c r="F274" s="146"/>
      <c r="G274" s="147"/>
      <c r="H274" s="147"/>
      <c r="I274" s="147"/>
      <c r="J274" s="147"/>
      <c r="K274" s="148"/>
      <c r="L274" s="148"/>
      <c r="M274" s="145"/>
      <c r="N274" s="145"/>
      <c r="O274" s="146"/>
      <c r="P274" s="146"/>
      <c r="Q274" s="145"/>
      <c r="R274" s="145"/>
      <c r="S274" s="145"/>
      <c r="T274" s="149"/>
      <c r="U274" s="149"/>
      <c r="V274" s="149" t="s">
        <v>0</v>
      </c>
      <c r="W274" s="150"/>
      <c r="X274" s="146"/>
    </row>
    <row r="275" spans="1:37">
      <c r="D275" s="144" t="s">
        <v>523</v>
      </c>
      <c r="E275" s="145"/>
      <c r="F275" s="146"/>
      <c r="G275" s="147"/>
      <c r="H275" s="147"/>
      <c r="I275" s="147"/>
      <c r="J275" s="147"/>
      <c r="K275" s="148"/>
      <c r="L275" s="148"/>
      <c r="M275" s="145"/>
      <c r="N275" s="145"/>
      <c r="O275" s="146"/>
      <c r="P275" s="146"/>
      <c r="Q275" s="145"/>
      <c r="R275" s="145"/>
      <c r="S275" s="145"/>
      <c r="T275" s="149"/>
      <c r="U275" s="149"/>
      <c r="V275" s="149" t="s">
        <v>0</v>
      </c>
      <c r="W275" s="150"/>
      <c r="X275" s="146"/>
    </row>
    <row r="276" spans="1:37">
      <c r="D276" s="144" t="s">
        <v>524</v>
      </c>
      <c r="E276" s="145"/>
      <c r="F276" s="146"/>
      <c r="G276" s="147"/>
      <c r="H276" s="147"/>
      <c r="I276" s="147"/>
      <c r="J276" s="147"/>
      <c r="K276" s="148"/>
      <c r="L276" s="148"/>
      <c r="M276" s="145"/>
      <c r="N276" s="145"/>
      <c r="O276" s="146"/>
      <c r="P276" s="146"/>
      <c r="Q276" s="145"/>
      <c r="R276" s="145"/>
      <c r="S276" s="145"/>
      <c r="T276" s="149"/>
      <c r="U276" s="149"/>
      <c r="V276" s="149" t="s">
        <v>0</v>
      </c>
      <c r="W276" s="150"/>
      <c r="X276" s="146"/>
    </row>
    <row r="277" spans="1:37">
      <c r="D277" s="144" t="s">
        <v>525</v>
      </c>
      <c r="E277" s="145"/>
      <c r="F277" s="146"/>
      <c r="G277" s="147"/>
      <c r="H277" s="147"/>
      <c r="I277" s="147"/>
      <c r="J277" s="147"/>
      <c r="K277" s="148"/>
      <c r="L277" s="148"/>
      <c r="M277" s="145"/>
      <c r="N277" s="145"/>
      <c r="O277" s="146"/>
      <c r="P277" s="146"/>
      <c r="Q277" s="145"/>
      <c r="R277" s="145"/>
      <c r="S277" s="145"/>
      <c r="T277" s="149"/>
      <c r="U277" s="149"/>
      <c r="V277" s="149" t="s">
        <v>0</v>
      </c>
      <c r="W277" s="150"/>
      <c r="X277" s="146"/>
    </row>
    <row r="278" spans="1:37" ht="25.5">
      <c r="A278" s="94">
        <v>62</v>
      </c>
      <c r="B278" s="95" t="s">
        <v>235</v>
      </c>
      <c r="C278" s="96" t="s">
        <v>526</v>
      </c>
      <c r="D278" s="97" t="s">
        <v>527</v>
      </c>
      <c r="E278" s="98">
        <v>312.48899999999998</v>
      </c>
      <c r="F278" s="99" t="s">
        <v>246</v>
      </c>
      <c r="H278" s="100">
        <f>ROUND(E278*G278,2)</f>
        <v>0</v>
      </c>
      <c r="J278" s="100">
        <f>ROUND(E278*G278,2)</f>
        <v>0</v>
      </c>
      <c r="K278" s="101">
        <v>3.5950000000000003E-2</v>
      </c>
      <c r="L278" s="101">
        <f>E278*K278</f>
        <v>11.233979550000001</v>
      </c>
      <c r="N278" s="98">
        <f>E278*M278</f>
        <v>0</v>
      </c>
      <c r="O278" s="99">
        <v>20</v>
      </c>
      <c r="P278" s="99">
        <v>19</v>
      </c>
      <c r="V278" s="102" t="s">
        <v>104</v>
      </c>
      <c r="W278" s="103">
        <v>291.24</v>
      </c>
      <c r="X278" s="96" t="s">
        <v>528</v>
      </c>
      <c r="Y278" s="96" t="s">
        <v>526</v>
      </c>
      <c r="Z278" s="99" t="s">
        <v>256</v>
      </c>
      <c r="AB278" s="99">
        <v>1</v>
      </c>
      <c r="AJ278" s="85" t="s">
        <v>150</v>
      </c>
      <c r="AK278" s="85" t="s">
        <v>151</v>
      </c>
    </row>
    <row r="279" spans="1:37">
      <c r="D279" s="144" t="s">
        <v>529</v>
      </c>
      <c r="E279" s="145"/>
      <c r="F279" s="146"/>
      <c r="G279" s="147"/>
      <c r="H279" s="147"/>
      <c r="I279" s="147"/>
      <c r="J279" s="147"/>
      <c r="K279" s="148"/>
      <c r="L279" s="148"/>
      <c r="M279" s="145"/>
      <c r="N279" s="145"/>
      <c r="O279" s="146"/>
      <c r="P279" s="146"/>
      <c r="Q279" s="145"/>
      <c r="R279" s="145"/>
      <c r="S279" s="145"/>
      <c r="T279" s="149"/>
      <c r="U279" s="149"/>
      <c r="V279" s="149" t="s">
        <v>0</v>
      </c>
      <c r="W279" s="150"/>
      <c r="X279" s="146"/>
    </row>
    <row r="280" spans="1:37">
      <c r="D280" s="144" t="s">
        <v>530</v>
      </c>
      <c r="E280" s="145"/>
      <c r="F280" s="146"/>
      <c r="G280" s="147"/>
      <c r="H280" s="147"/>
      <c r="I280" s="147"/>
      <c r="J280" s="147"/>
      <c r="K280" s="148"/>
      <c r="L280" s="148"/>
      <c r="M280" s="145"/>
      <c r="N280" s="145"/>
      <c r="O280" s="146"/>
      <c r="P280" s="146"/>
      <c r="Q280" s="145"/>
      <c r="R280" s="145"/>
      <c r="S280" s="145"/>
      <c r="T280" s="149"/>
      <c r="U280" s="149"/>
      <c r="V280" s="149" t="s">
        <v>0</v>
      </c>
      <c r="W280" s="150"/>
      <c r="X280" s="146"/>
    </row>
    <row r="281" spans="1:37">
      <c r="D281" s="144" t="s">
        <v>531</v>
      </c>
      <c r="E281" s="145"/>
      <c r="F281" s="146"/>
      <c r="G281" s="147"/>
      <c r="H281" s="147"/>
      <c r="I281" s="147"/>
      <c r="J281" s="147"/>
      <c r="K281" s="148"/>
      <c r="L281" s="148"/>
      <c r="M281" s="145"/>
      <c r="N281" s="145"/>
      <c r="O281" s="146"/>
      <c r="P281" s="146"/>
      <c r="Q281" s="145"/>
      <c r="R281" s="145"/>
      <c r="S281" s="145"/>
      <c r="T281" s="149"/>
      <c r="U281" s="149"/>
      <c r="V281" s="149" t="s">
        <v>0</v>
      </c>
      <c r="W281" s="150"/>
      <c r="X281" s="146"/>
    </row>
    <row r="282" spans="1:37">
      <c r="D282" s="144" t="s">
        <v>532</v>
      </c>
      <c r="E282" s="145"/>
      <c r="F282" s="146"/>
      <c r="G282" s="147"/>
      <c r="H282" s="147"/>
      <c r="I282" s="147"/>
      <c r="J282" s="147"/>
      <c r="K282" s="148"/>
      <c r="L282" s="148"/>
      <c r="M282" s="145"/>
      <c r="N282" s="145"/>
      <c r="O282" s="146"/>
      <c r="P282" s="146"/>
      <c r="Q282" s="145"/>
      <c r="R282" s="145"/>
      <c r="S282" s="145"/>
      <c r="T282" s="149"/>
      <c r="U282" s="149"/>
      <c r="V282" s="149" t="s">
        <v>0</v>
      </c>
      <c r="W282" s="150"/>
      <c r="X282" s="146"/>
    </row>
    <row r="283" spans="1:37">
      <c r="D283" s="144" t="s">
        <v>533</v>
      </c>
      <c r="E283" s="145"/>
      <c r="F283" s="146"/>
      <c r="G283" s="147"/>
      <c r="H283" s="147"/>
      <c r="I283" s="147"/>
      <c r="J283" s="147"/>
      <c r="K283" s="148"/>
      <c r="L283" s="148"/>
      <c r="M283" s="145"/>
      <c r="N283" s="145"/>
      <c r="O283" s="146"/>
      <c r="P283" s="146"/>
      <c r="Q283" s="145"/>
      <c r="R283" s="145"/>
      <c r="S283" s="145"/>
      <c r="T283" s="149"/>
      <c r="U283" s="149"/>
      <c r="V283" s="149" t="s">
        <v>0</v>
      </c>
      <c r="W283" s="150"/>
      <c r="X283" s="146"/>
    </row>
    <row r="284" spans="1:37">
      <c r="D284" s="144" t="s">
        <v>534</v>
      </c>
      <c r="E284" s="145"/>
      <c r="F284" s="146"/>
      <c r="G284" s="147"/>
      <c r="H284" s="147"/>
      <c r="I284" s="147"/>
      <c r="J284" s="147"/>
      <c r="K284" s="148"/>
      <c r="L284" s="148"/>
      <c r="M284" s="145"/>
      <c r="N284" s="145"/>
      <c r="O284" s="146"/>
      <c r="P284" s="146"/>
      <c r="Q284" s="145"/>
      <c r="R284" s="145"/>
      <c r="S284" s="145"/>
      <c r="T284" s="149"/>
      <c r="U284" s="149"/>
      <c r="V284" s="149" t="s">
        <v>0</v>
      </c>
      <c r="W284" s="150"/>
      <c r="X284" s="146"/>
    </row>
    <row r="285" spans="1:37">
      <c r="D285" s="144" t="s">
        <v>535</v>
      </c>
      <c r="E285" s="145"/>
      <c r="F285" s="146"/>
      <c r="G285" s="147"/>
      <c r="H285" s="147"/>
      <c r="I285" s="147"/>
      <c r="J285" s="147"/>
      <c r="K285" s="148"/>
      <c r="L285" s="148"/>
      <c r="M285" s="145"/>
      <c r="N285" s="145"/>
      <c r="O285" s="146"/>
      <c r="P285" s="146"/>
      <c r="Q285" s="145"/>
      <c r="R285" s="145"/>
      <c r="S285" s="145"/>
      <c r="T285" s="149"/>
      <c r="U285" s="149"/>
      <c r="V285" s="149" t="s">
        <v>0</v>
      </c>
      <c r="W285" s="150"/>
      <c r="X285" s="146"/>
    </row>
    <row r="286" spans="1:37">
      <c r="D286" s="144" t="s">
        <v>536</v>
      </c>
      <c r="E286" s="145"/>
      <c r="F286" s="146"/>
      <c r="G286" s="147"/>
      <c r="H286" s="147"/>
      <c r="I286" s="147"/>
      <c r="J286" s="147"/>
      <c r="K286" s="148"/>
      <c r="L286" s="148"/>
      <c r="M286" s="145"/>
      <c r="N286" s="145"/>
      <c r="O286" s="146"/>
      <c r="P286" s="146"/>
      <c r="Q286" s="145"/>
      <c r="R286" s="145"/>
      <c r="S286" s="145"/>
      <c r="T286" s="149"/>
      <c r="U286" s="149"/>
      <c r="V286" s="149" t="s">
        <v>0</v>
      </c>
      <c r="W286" s="150"/>
      <c r="X286" s="146"/>
    </row>
    <row r="287" spans="1:37">
      <c r="D287" s="144" t="s">
        <v>332</v>
      </c>
      <c r="E287" s="145"/>
      <c r="F287" s="146"/>
      <c r="G287" s="147"/>
      <c r="H287" s="147"/>
      <c r="I287" s="147"/>
      <c r="J287" s="147"/>
      <c r="K287" s="148"/>
      <c r="L287" s="148"/>
      <c r="M287" s="145"/>
      <c r="N287" s="145"/>
      <c r="O287" s="146"/>
      <c r="P287" s="146"/>
      <c r="Q287" s="145"/>
      <c r="R287" s="145"/>
      <c r="S287" s="145"/>
      <c r="T287" s="149"/>
      <c r="U287" s="149"/>
      <c r="V287" s="149" t="s">
        <v>0</v>
      </c>
      <c r="W287" s="150"/>
      <c r="X287" s="146"/>
    </row>
    <row r="288" spans="1:37">
      <c r="D288" s="144" t="s">
        <v>537</v>
      </c>
      <c r="E288" s="145"/>
      <c r="F288" s="146"/>
      <c r="G288" s="147"/>
      <c r="H288" s="147"/>
      <c r="I288" s="147"/>
      <c r="J288" s="147"/>
      <c r="K288" s="148"/>
      <c r="L288" s="148"/>
      <c r="M288" s="145"/>
      <c r="N288" s="145"/>
      <c r="O288" s="146"/>
      <c r="P288" s="146"/>
      <c r="Q288" s="145"/>
      <c r="R288" s="145"/>
      <c r="S288" s="145"/>
      <c r="T288" s="149"/>
      <c r="U288" s="149"/>
      <c r="V288" s="149" t="s">
        <v>0</v>
      </c>
      <c r="W288" s="150"/>
      <c r="X288" s="146"/>
    </row>
    <row r="289" spans="1:37">
      <c r="D289" s="144" t="s">
        <v>538</v>
      </c>
      <c r="E289" s="145"/>
      <c r="F289" s="146"/>
      <c r="G289" s="147"/>
      <c r="H289" s="147"/>
      <c r="I289" s="147"/>
      <c r="J289" s="147"/>
      <c r="K289" s="148"/>
      <c r="L289" s="148"/>
      <c r="M289" s="145"/>
      <c r="N289" s="145"/>
      <c r="O289" s="146"/>
      <c r="P289" s="146"/>
      <c r="Q289" s="145"/>
      <c r="R289" s="145"/>
      <c r="S289" s="145"/>
      <c r="T289" s="149"/>
      <c r="U289" s="149"/>
      <c r="V289" s="149" t="s">
        <v>0</v>
      </c>
      <c r="W289" s="150"/>
      <c r="X289" s="146"/>
    </row>
    <row r="290" spans="1:37" ht="25.5">
      <c r="A290" s="94">
        <v>63</v>
      </c>
      <c r="B290" s="95" t="s">
        <v>235</v>
      </c>
      <c r="C290" s="96" t="s">
        <v>539</v>
      </c>
      <c r="D290" s="97" t="s">
        <v>540</v>
      </c>
      <c r="E290" s="98">
        <v>19.8</v>
      </c>
      <c r="F290" s="99" t="s">
        <v>246</v>
      </c>
      <c r="H290" s="100">
        <f>ROUND(E290*G290,2)</f>
        <v>0</v>
      </c>
      <c r="J290" s="100">
        <f>ROUND(E290*G290,2)</f>
        <v>0</v>
      </c>
      <c r="K290" s="101">
        <v>3.952E-2</v>
      </c>
      <c r="L290" s="101">
        <f>E290*K290</f>
        <v>0.78249599999999997</v>
      </c>
      <c r="N290" s="98">
        <f>E290*M290</f>
        <v>0</v>
      </c>
      <c r="O290" s="99">
        <v>20</v>
      </c>
      <c r="P290" s="99">
        <v>19</v>
      </c>
      <c r="V290" s="102" t="s">
        <v>104</v>
      </c>
      <c r="W290" s="103">
        <v>18.492999999999999</v>
      </c>
      <c r="X290" s="96" t="s">
        <v>541</v>
      </c>
      <c r="Y290" s="96" t="s">
        <v>539</v>
      </c>
      <c r="Z290" s="99" t="s">
        <v>256</v>
      </c>
      <c r="AB290" s="99">
        <v>1</v>
      </c>
      <c r="AJ290" s="85" t="s">
        <v>150</v>
      </c>
      <c r="AK290" s="85" t="s">
        <v>151</v>
      </c>
    </row>
    <row r="291" spans="1:37">
      <c r="D291" s="144" t="s">
        <v>542</v>
      </c>
      <c r="E291" s="145"/>
      <c r="F291" s="146"/>
      <c r="G291" s="147"/>
      <c r="H291" s="147"/>
      <c r="I291" s="147"/>
      <c r="J291" s="147"/>
      <c r="K291" s="148"/>
      <c r="L291" s="148"/>
      <c r="M291" s="145"/>
      <c r="N291" s="145"/>
      <c r="O291" s="146"/>
      <c r="P291" s="146"/>
      <c r="Q291" s="145"/>
      <c r="R291" s="145"/>
      <c r="S291" s="145"/>
      <c r="T291" s="149"/>
      <c r="U291" s="149"/>
      <c r="V291" s="149" t="s">
        <v>0</v>
      </c>
      <c r="W291" s="150"/>
      <c r="X291" s="146"/>
    </row>
    <row r="292" spans="1:37">
      <c r="D292" s="144" t="s">
        <v>543</v>
      </c>
      <c r="E292" s="145"/>
      <c r="F292" s="146"/>
      <c r="G292" s="147"/>
      <c r="H292" s="147"/>
      <c r="I292" s="147"/>
      <c r="J292" s="147"/>
      <c r="K292" s="148"/>
      <c r="L292" s="148"/>
      <c r="M292" s="145"/>
      <c r="N292" s="145"/>
      <c r="O292" s="146"/>
      <c r="P292" s="146"/>
      <c r="Q292" s="145"/>
      <c r="R292" s="145"/>
      <c r="S292" s="145"/>
      <c r="T292" s="149"/>
      <c r="U292" s="149"/>
      <c r="V292" s="149" t="s">
        <v>0</v>
      </c>
      <c r="W292" s="150"/>
      <c r="X292" s="146"/>
    </row>
    <row r="293" spans="1:37">
      <c r="D293" s="144" t="s">
        <v>544</v>
      </c>
      <c r="E293" s="145"/>
      <c r="F293" s="146"/>
      <c r="G293" s="147"/>
      <c r="H293" s="147"/>
      <c r="I293" s="147"/>
      <c r="J293" s="147"/>
      <c r="K293" s="148"/>
      <c r="L293" s="148"/>
      <c r="M293" s="145"/>
      <c r="N293" s="145"/>
      <c r="O293" s="146"/>
      <c r="P293" s="146"/>
      <c r="Q293" s="145"/>
      <c r="R293" s="145"/>
      <c r="S293" s="145"/>
      <c r="T293" s="149"/>
      <c r="U293" s="149"/>
      <c r="V293" s="149" t="s">
        <v>0</v>
      </c>
      <c r="W293" s="150"/>
      <c r="X293" s="146"/>
    </row>
    <row r="294" spans="1:37" ht="25.5">
      <c r="A294" s="94">
        <v>64</v>
      </c>
      <c r="B294" s="95" t="s">
        <v>235</v>
      </c>
      <c r="C294" s="96" t="s">
        <v>545</v>
      </c>
      <c r="D294" s="97" t="s">
        <v>546</v>
      </c>
      <c r="E294" s="98">
        <v>41.44</v>
      </c>
      <c r="F294" s="99" t="s">
        <v>246</v>
      </c>
      <c r="H294" s="100">
        <f>ROUND(E294*G294,2)</f>
        <v>0</v>
      </c>
      <c r="J294" s="100">
        <f>ROUND(E294*G294,2)</f>
        <v>0</v>
      </c>
      <c r="K294" s="101">
        <v>2.4639999999999999E-2</v>
      </c>
      <c r="L294" s="101">
        <f>E294*K294</f>
        <v>1.0210815999999998</v>
      </c>
      <c r="N294" s="98">
        <f>E294*M294</f>
        <v>0</v>
      </c>
      <c r="O294" s="99">
        <v>20</v>
      </c>
      <c r="P294" s="99">
        <v>19</v>
      </c>
      <c r="V294" s="102" t="s">
        <v>104</v>
      </c>
      <c r="W294" s="103">
        <v>55.82</v>
      </c>
      <c r="X294" s="96" t="s">
        <v>547</v>
      </c>
      <c r="Y294" s="96" t="s">
        <v>545</v>
      </c>
      <c r="Z294" s="99" t="s">
        <v>256</v>
      </c>
      <c r="AB294" s="99">
        <v>1</v>
      </c>
      <c r="AJ294" s="85" t="s">
        <v>150</v>
      </c>
      <c r="AK294" s="85" t="s">
        <v>151</v>
      </c>
    </row>
    <row r="295" spans="1:37">
      <c r="D295" s="144" t="s">
        <v>499</v>
      </c>
      <c r="E295" s="145"/>
      <c r="F295" s="146"/>
      <c r="G295" s="147"/>
      <c r="H295" s="147"/>
      <c r="I295" s="147"/>
      <c r="J295" s="147"/>
      <c r="K295" s="148"/>
      <c r="L295" s="148"/>
      <c r="M295" s="145"/>
      <c r="N295" s="145"/>
      <c r="O295" s="146"/>
      <c r="P295" s="146"/>
      <c r="Q295" s="145"/>
      <c r="R295" s="145"/>
      <c r="S295" s="145"/>
      <c r="T295" s="149"/>
      <c r="U295" s="149"/>
      <c r="V295" s="149" t="s">
        <v>0</v>
      </c>
      <c r="W295" s="150"/>
      <c r="X295" s="146"/>
    </row>
    <row r="296" spans="1:37">
      <c r="D296" s="144" t="s">
        <v>500</v>
      </c>
      <c r="E296" s="145"/>
      <c r="F296" s="146"/>
      <c r="G296" s="147"/>
      <c r="H296" s="147"/>
      <c r="I296" s="147"/>
      <c r="J296" s="147"/>
      <c r="K296" s="148"/>
      <c r="L296" s="148"/>
      <c r="M296" s="145"/>
      <c r="N296" s="145"/>
      <c r="O296" s="146"/>
      <c r="P296" s="146"/>
      <c r="Q296" s="145"/>
      <c r="R296" s="145"/>
      <c r="S296" s="145"/>
      <c r="T296" s="149"/>
      <c r="U296" s="149"/>
      <c r="V296" s="149" t="s">
        <v>0</v>
      </c>
      <c r="W296" s="150"/>
      <c r="X296" s="146"/>
    </row>
    <row r="297" spans="1:37">
      <c r="D297" s="144" t="s">
        <v>501</v>
      </c>
      <c r="E297" s="145"/>
      <c r="F297" s="146"/>
      <c r="G297" s="147"/>
      <c r="H297" s="147"/>
      <c r="I297" s="147"/>
      <c r="J297" s="147"/>
      <c r="K297" s="148"/>
      <c r="L297" s="148"/>
      <c r="M297" s="145"/>
      <c r="N297" s="145"/>
      <c r="O297" s="146"/>
      <c r="P297" s="146"/>
      <c r="Q297" s="145"/>
      <c r="R297" s="145"/>
      <c r="S297" s="145"/>
      <c r="T297" s="149"/>
      <c r="U297" s="149"/>
      <c r="V297" s="149" t="s">
        <v>0</v>
      </c>
      <c r="W297" s="150"/>
      <c r="X297" s="146"/>
    </row>
    <row r="298" spans="1:37">
      <c r="D298" s="144" t="s">
        <v>502</v>
      </c>
      <c r="E298" s="145"/>
      <c r="F298" s="146"/>
      <c r="G298" s="147"/>
      <c r="H298" s="147"/>
      <c r="I298" s="147"/>
      <c r="J298" s="147"/>
      <c r="K298" s="148"/>
      <c r="L298" s="148"/>
      <c r="M298" s="145"/>
      <c r="N298" s="145"/>
      <c r="O298" s="146"/>
      <c r="P298" s="146"/>
      <c r="Q298" s="145"/>
      <c r="R298" s="145"/>
      <c r="S298" s="145"/>
      <c r="T298" s="149"/>
      <c r="U298" s="149"/>
      <c r="V298" s="149" t="s">
        <v>0</v>
      </c>
      <c r="W298" s="150"/>
      <c r="X298" s="146"/>
    </row>
    <row r="299" spans="1:37">
      <c r="D299" s="144" t="s">
        <v>503</v>
      </c>
      <c r="E299" s="145"/>
      <c r="F299" s="146"/>
      <c r="G299" s="147"/>
      <c r="H299" s="147"/>
      <c r="I299" s="147"/>
      <c r="J299" s="147"/>
      <c r="K299" s="148"/>
      <c r="L299" s="148"/>
      <c r="M299" s="145"/>
      <c r="N299" s="145"/>
      <c r="O299" s="146"/>
      <c r="P299" s="146"/>
      <c r="Q299" s="145"/>
      <c r="R299" s="145"/>
      <c r="S299" s="145"/>
      <c r="T299" s="149"/>
      <c r="U299" s="149"/>
      <c r="V299" s="149" t="s">
        <v>0</v>
      </c>
      <c r="W299" s="150"/>
      <c r="X299" s="146"/>
    </row>
    <row r="300" spans="1:37">
      <c r="D300" s="144" t="s">
        <v>504</v>
      </c>
      <c r="E300" s="145"/>
      <c r="F300" s="146"/>
      <c r="G300" s="147"/>
      <c r="H300" s="147"/>
      <c r="I300" s="147"/>
      <c r="J300" s="147"/>
      <c r="K300" s="148"/>
      <c r="L300" s="148"/>
      <c r="M300" s="145"/>
      <c r="N300" s="145"/>
      <c r="O300" s="146"/>
      <c r="P300" s="146"/>
      <c r="Q300" s="145"/>
      <c r="R300" s="145"/>
      <c r="S300" s="145"/>
      <c r="T300" s="149"/>
      <c r="U300" s="149"/>
      <c r="V300" s="149" t="s">
        <v>0</v>
      </c>
      <c r="W300" s="150"/>
      <c r="X300" s="146"/>
    </row>
    <row r="301" spans="1:37">
      <c r="D301" s="144" t="s">
        <v>548</v>
      </c>
      <c r="E301" s="145"/>
      <c r="F301" s="146"/>
      <c r="G301" s="147"/>
      <c r="H301" s="147"/>
      <c r="I301" s="147"/>
      <c r="J301" s="147"/>
      <c r="K301" s="148"/>
      <c r="L301" s="148"/>
      <c r="M301" s="145"/>
      <c r="N301" s="145"/>
      <c r="O301" s="146"/>
      <c r="P301" s="146"/>
      <c r="Q301" s="145"/>
      <c r="R301" s="145"/>
      <c r="S301" s="145"/>
      <c r="T301" s="149"/>
      <c r="U301" s="149"/>
      <c r="V301" s="149" t="s">
        <v>0</v>
      </c>
      <c r="W301" s="150"/>
      <c r="X301" s="146"/>
    </row>
    <row r="302" spans="1:37">
      <c r="D302" s="144" t="s">
        <v>549</v>
      </c>
      <c r="E302" s="145"/>
      <c r="F302" s="146"/>
      <c r="G302" s="147"/>
      <c r="H302" s="147"/>
      <c r="I302" s="147"/>
      <c r="J302" s="147"/>
      <c r="K302" s="148"/>
      <c r="L302" s="148"/>
      <c r="M302" s="145"/>
      <c r="N302" s="145"/>
      <c r="O302" s="146"/>
      <c r="P302" s="146"/>
      <c r="Q302" s="145"/>
      <c r="R302" s="145"/>
      <c r="S302" s="145"/>
      <c r="T302" s="149"/>
      <c r="U302" s="149"/>
      <c r="V302" s="149" t="s">
        <v>0</v>
      </c>
      <c r="W302" s="150"/>
      <c r="X302" s="146"/>
    </row>
    <row r="303" spans="1:37">
      <c r="D303" s="144" t="s">
        <v>550</v>
      </c>
      <c r="E303" s="145"/>
      <c r="F303" s="146"/>
      <c r="G303" s="147"/>
      <c r="H303" s="147"/>
      <c r="I303" s="147"/>
      <c r="J303" s="147"/>
      <c r="K303" s="148"/>
      <c r="L303" s="148"/>
      <c r="M303" s="145"/>
      <c r="N303" s="145"/>
      <c r="O303" s="146"/>
      <c r="P303" s="146"/>
      <c r="Q303" s="145"/>
      <c r="R303" s="145"/>
      <c r="S303" s="145"/>
      <c r="T303" s="149"/>
      <c r="U303" s="149"/>
      <c r="V303" s="149" t="s">
        <v>0</v>
      </c>
      <c r="W303" s="150"/>
      <c r="X303" s="146"/>
    </row>
    <row r="304" spans="1:37">
      <c r="D304" s="144" t="s">
        <v>551</v>
      </c>
      <c r="E304" s="145"/>
      <c r="F304" s="146"/>
      <c r="G304" s="147"/>
      <c r="H304" s="147"/>
      <c r="I304" s="147"/>
      <c r="J304" s="147"/>
      <c r="K304" s="148"/>
      <c r="L304" s="148"/>
      <c r="M304" s="145"/>
      <c r="N304" s="145"/>
      <c r="O304" s="146"/>
      <c r="P304" s="146"/>
      <c r="Q304" s="145"/>
      <c r="R304" s="145"/>
      <c r="S304" s="145"/>
      <c r="T304" s="149"/>
      <c r="U304" s="149"/>
      <c r="V304" s="149" t="s">
        <v>0</v>
      </c>
      <c r="W304" s="150"/>
      <c r="X304" s="146"/>
    </row>
    <row r="305" spans="1:37">
      <c r="D305" s="144" t="s">
        <v>552</v>
      </c>
      <c r="E305" s="145"/>
      <c r="F305" s="146"/>
      <c r="G305" s="147"/>
      <c r="H305" s="147"/>
      <c r="I305" s="147"/>
      <c r="J305" s="147"/>
      <c r="K305" s="148"/>
      <c r="L305" s="148"/>
      <c r="M305" s="145"/>
      <c r="N305" s="145"/>
      <c r="O305" s="146"/>
      <c r="P305" s="146"/>
      <c r="Q305" s="145"/>
      <c r="R305" s="145"/>
      <c r="S305" s="145"/>
      <c r="T305" s="149"/>
      <c r="U305" s="149"/>
      <c r="V305" s="149" t="s">
        <v>0</v>
      </c>
      <c r="W305" s="150"/>
      <c r="X305" s="146"/>
    </row>
    <row r="306" spans="1:37">
      <c r="A306" s="94">
        <v>65</v>
      </c>
      <c r="B306" s="95" t="s">
        <v>415</v>
      </c>
      <c r="C306" s="96" t="s">
        <v>553</v>
      </c>
      <c r="D306" s="97" t="s">
        <v>554</v>
      </c>
      <c r="E306" s="98">
        <v>14.8</v>
      </c>
      <c r="F306" s="99" t="s">
        <v>212</v>
      </c>
      <c r="H306" s="100">
        <f>ROUND(E306*G306,2)</f>
        <v>0</v>
      </c>
      <c r="J306" s="100">
        <f>ROUND(E306*G306,2)</f>
        <v>0</v>
      </c>
      <c r="K306" s="101">
        <v>2.0140000000000002E-2</v>
      </c>
      <c r="L306" s="101">
        <f>E306*K306</f>
        <v>0.29807200000000006</v>
      </c>
      <c r="N306" s="98">
        <f>E306*M306</f>
        <v>0</v>
      </c>
      <c r="O306" s="99">
        <v>20</v>
      </c>
      <c r="P306" s="99" t="s">
        <v>555</v>
      </c>
      <c r="V306" s="102" t="s">
        <v>104</v>
      </c>
      <c r="W306" s="103">
        <v>2.2200000000000002</v>
      </c>
      <c r="X306" s="96" t="s">
        <v>556</v>
      </c>
      <c r="Y306" s="96" t="s">
        <v>553</v>
      </c>
      <c r="Z306" s="99" t="s">
        <v>318</v>
      </c>
      <c r="AB306" s="99">
        <v>1</v>
      </c>
      <c r="AJ306" s="85" t="s">
        <v>150</v>
      </c>
      <c r="AK306" s="85" t="s">
        <v>151</v>
      </c>
    </row>
    <row r="307" spans="1:37">
      <c r="D307" s="144" t="s">
        <v>557</v>
      </c>
      <c r="E307" s="145"/>
      <c r="F307" s="146"/>
      <c r="G307" s="147"/>
      <c r="H307" s="147"/>
      <c r="I307" s="147"/>
      <c r="J307" s="147"/>
      <c r="K307" s="148"/>
      <c r="L307" s="148"/>
      <c r="M307" s="145"/>
      <c r="N307" s="145"/>
      <c r="O307" s="146"/>
      <c r="P307" s="146"/>
      <c r="Q307" s="145"/>
      <c r="R307" s="145"/>
      <c r="S307" s="145"/>
      <c r="T307" s="149"/>
      <c r="U307" s="149"/>
      <c r="V307" s="149" t="s">
        <v>0</v>
      </c>
      <c r="W307" s="150"/>
      <c r="X307" s="146"/>
    </row>
    <row r="308" spans="1:37">
      <c r="D308" s="144" t="s">
        <v>558</v>
      </c>
      <c r="E308" s="145"/>
      <c r="F308" s="146"/>
      <c r="G308" s="147"/>
      <c r="H308" s="147"/>
      <c r="I308" s="147"/>
      <c r="J308" s="147"/>
      <c r="K308" s="148"/>
      <c r="L308" s="148"/>
      <c r="M308" s="145"/>
      <c r="N308" s="145"/>
      <c r="O308" s="146"/>
      <c r="P308" s="146"/>
      <c r="Q308" s="145"/>
      <c r="R308" s="145"/>
      <c r="S308" s="145"/>
      <c r="T308" s="149"/>
      <c r="U308" s="149"/>
      <c r="V308" s="149" t="s">
        <v>0</v>
      </c>
      <c r="W308" s="150"/>
      <c r="X308" s="146"/>
    </row>
    <row r="309" spans="1:37">
      <c r="A309" s="94">
        <v>66</v>
      </c>
      <c r="B309" s="95" t="s">
        <v>235</v>
      </c>
      <c r="C309" s="96" t="s">
        <v>559</v>
      </c>
      <c r="D309" s="97" t="s">
        <v>560</v>
      </c>
      <c r="E309" s="98">
        <v>11</v>
      </c>
      <c r="F309" s="99" t="s">
        <v>435</v>
      </c>
      <c r="H309" s="100">
        <f>ROUND(E309*G309,2)</f>
        <v>0</v>
      </c>
      <c r="J309" s="100">
        <f>ROUND(E309*G309,2)</f>
        <v>0</v>
      </c>
      <c r="K309" s="101">
        <v>1.2959999999999999E-2</v>
      </c>
      <c r="L309" s="101">
        <f>E309*K309</f>
        <v>0.14255999999999999</v>
      </c>
      <c r="N309" s="98">
        <f>E309*M309</f>
        <v>0</v>
      </c>
      <c r="O309" s="99">
        <v>20</v>
      </c>
      <c r="P309" s="99" t="s">
        <v>492</v>
      </c>
      <c r="V309" s="102" t="s">
        <v>104</v>
      </c>
      <c r="W309" s="103">
        <v>8.58</v>
      </c>
      <c r="X309" s="96" t="s">
        <v>561</v>
      </c>
      <c r="Y309" s="96" t="s">
        <v>559</v>
      </c>
      <c r="Z309" s="99" t="s">
        <v>443</v>
      </c>
      <c r="AB309" s="99">
        <v>1</v>
      </c>
      <c r="AJ309" s="85" t="s">
        <v>150</v>
      </c>
      <c r="AK309" s="85" t="s">
        <v>151</v>
      </c>
    </row>
    <row r="310" spans="1:37">
      <c r="D310" s="144" t="s">
        <v>562</v>
      </c>
      <c r="E310" s="145"/>
      <c r="F310" s="146"/>
      <c r="G310" s="147"/>
      <c r="H310" s="147"/>
      <c r="I310" s="147"/>
      <c r="J310" s="147"/>
      <c r="K310" s="148"/>
      <c r="L310" s="148"/>
      <c r="M310" s="145"/>
      <c r="N310" s="145"/>
      <c r="O310" s="146"/>
      <c r="P310" s="146"/>
      <c r="Q310" s="145"/>
      <c r="R310" s="145"/>
      <c r="S310" s="145"/>
      <c r="T310" s="149"/>
      <c r="U310" s="149"/>
      <c r="V310" s="149" t="s">
        <v>0</v>
      </c>
      <c r="W310" s="150"/>
      <c r="X310" s="146"/>
    </row>
    <row r="311" spans="1:37">
      <c r="D311" s="144" t="s">
        <v>563</v>
      </c>
      <c r="E311" s="145"/>
      <c r="F311" s="146"/>
      <c r="G311" s="147"/>
      <c r="H311" s="147"/>
      <c r="I311" s="147"/>
      <c r="J311" s="147"/>
      <c r="K311" s="148"/>
      <c r="L311" s="148"/>
      <c r="M311" s="145"/>
      <c r="N311" s="145"/>
      <c r="O311" s="146"/>
      <c r="P311" s="146"/>
      <c r="Q311" s="145"/>
      <c r="R311" s="145"/>
      <c r="S311" s="145"/>
      <c r="T311" s="149"/>
      <c r="U311" s="149"/>
      <c r="V311" s="149" t="s">
        <v>0</v>
      </c>
      <c r="W311" s="150"/>
      <c r="X311" s="146"/>
    </row>
    <row r="312" spans="1:37">
      <c r="A312" s="94">
        <v>67</v>
      </c>
      <c r="B312" s="95" t="s">
        <v>235</v>
      </c>
      <c r="C312" s="96" t="s">
        <v>564</v>
      </c>
      <c r="D312" s="97" t="s">
        <v>565</v>
      </c>
      <c r="E312" s="98">
        <v>0.38900000000000001</v>
      </c>
      <c r="F312" s="99" t="s">
        <v>146</v>
      </c>
      <c r="H312" s="100">
        <f>ROUND(E312*G312,2)</f>
        <v>0</v>
      </c>
      <c r="J312" s="100">
        <f>ROUND(E312*G312,2)</f>
        <v>0</v>
      </c>
      <c r="K312" s="101">
        <v>2.4542099999999998</v>
      </c>
      <c r="L312" s="101">
        <f>E312*K312</f>
        <v>0.95468768999999998</v>
      </c>
      <c r="N312" s="98">
        <f>E312*M312</f>
        <v>0</v>
      </c>
      <c r="O312" s="99">
        <v>20</v>
      </c>
      <c r="P312" s="99" t="s">
        <v>147</v>
      </c>
      <c r="V312" s="102" t="s">
        <v>104</v>
      </c>
      <c r="W312" s="103">
        <v>1.202</v>
      </c>
      <c r="X312" s="96" t="s">
        <v>566</v>
      </c>
      <c r="Y312" s="96" t="s">
        <v>564</v>
      </c>
      <c r="Z312" s="99" t="s">
        <v>239</v>
      </c>
      <c r="AB312" s="99">
        <v>1</v>
      </c>
      <c r="AJ312" s="85" t="s">
        <v>150</v>
      </c>
      <c r="AK312" s="85" t="s">
        <v>151</v>
      </c>
    </row>
    <row r="313" spans="1:37">
      <c r="D313" s="144" t="s">
        <v>567</v>
      </c>
      <c r="E313" s="145"/>
      <c r="F313" s="146"/>
      <c r="G313" s="147"/>
      <c r="H313" s="147"/>
      <c r="I313" s="147"/>
      <c r="J313" s="147"/>
      <c r="K313" s="148"/>
      <c r="L313" s="148"/>
      <c r="M313" s="145"/>
      <c r="N313" s="145"/>
      <c r="O313" s="146"/>
      <c r="P313" s="146"/>
      <c r="Q313" s="145"/>
      <c r="R313" s="145"/>
      <c r="S313" s="145"/>
      <c r="T313" s="149"/>
      <c r="U313" s="149"/>
      <c r="V313" s="149" t="s">
        <v>0</v>
      </c>
      <c r="W313" s="150"/>
      <c r="X313" s="146"/>
    </row>
    <row r="314" spans="1:37">
      <c r="D314" s="144" t="s">
        <v>568</v>
      </c>
      <c r="E314" s="145"/>
      <c r="F314" s="146"/>
      <c r="G314" s="147"/>
      <c r="H314" s="147"/>
      <c r="I314" s="147"/>
      <c r="J314" s="147"/>
      <c r="K314" s="148"/>
      <c r="L314" s="148"/>
      <c r="M314" s="145"/>
      <c r="N314" s="145"/>
      <c r="O314" s="146"/>
      <c r="P314" s="146"/>
      <c r="Q314" s="145"/>
      <c r="R314" s="145"/>
      <c r="S314" s="145"/>
      <c r="T314" s="149"/>
      <c r="U314" s="149"/>
      <c r="V314" s="149" t="s">
        <v>0</v>
      </c>
      <c r="W314" s="150"/>
      <c r="X314" s="146"/>
    </row>
    <row r="315" spans="1:37">
      <c r="D315" s="144" t="s">
        <v>569</v>
      </c>
      <c r="E315" s="145"/>
      <c r="F315" s="146"/>
      <c r="G315" s="147"/>
      <c r="H315" s="147"/>
      <c r="I315" s="147"/>
      <c r="J315" s="147"/>
      <c r="K315" s="148"/>
      <c r="L315" s="148"/>
      <c r="M315" s="145"/>
      <c r="N315" s="145"/>
      <c r="O315" s="146"/>
      <c r="P315" s="146"/>
      <c r="Q315" s="145"/>
      <c r="R315" s="145"/>
      <c r="S315" s="145"/>
      <c r="T315" s="149"/>
      <c r="U315" s="149"/>
      <c r="V315" s="149" t="s">
        <v>0</v>
      </c>
      <c r="W315" s="150"/>
      <c r="X315" s="146"/>
    </row>
    <row r="316" spans="1:37">
      <c r="A316" s="94">
        <v>68</v>
      </c>
      <c r="B316" s="95" t="s">
        <v>235</v>
      </c>
      <c r="C316" s="96" t="s">
        <v>570</v>
      </c>
      <c r="D316" s="97" t="s">
        <v>571</v>
      </c>
      <c r="E316" s="98">
        <v>0.91200000000000003</v>
      </c>
      <c r="F316" s="99" t="s">
        <v>146</v>
      </c>
      <c r="H316" s="100">
        <f>ROUND(E316*G316,2)</f>
        <v>0</v>
      </c>
      <c r="J316" s="100">
        <f>ROUND(E316*G316,2)</f>
        <v>0</v>
      </c>
      <c r="K316" s="101">
        <v>2.4542099999999998</v>
      </c>
      <c r="L316" s="101">
        <f>E316*K316</f>
        <v>2.23823952</v>
      </c>
      <c r="N316" s="98">
        <f>E316*M316</f>
        <v>0</v>
      </c>
      <c r="O316" s="99">
        <v>20</v>
      </c>
      <c r="P316" s="99" t="s">
        <v>147</v>
      </c>
      <c r="V316" s="102" t="s">
        <v>104</v>
      </c>
      <c r="W316" s="103">
        <v>2.25</v>
      </c>
      <c r="X316" s="96" t="s">
        <v>572</v>
      </c>
      <c r="Y316" s="96" t="s">
        <v>570</v>
      </c>
      <c r="Z316" s="99" t="s">
        <v>239</v>
      </c>
      <c r="AB316" s="99">
        <v>1</v>
      </c>
      <c r="AJ316" s="85" t="s">
        <v>150</v>
      </c>
      <c r="AK316" s="85" t="s">
        <v>151</v>
      </c>
    </row>
    <row r="317" spans="1:37">
      <c r="D317" s="144" t="s">
        <v>573</v>
      </c>
      <c r="E317" s="145"/>
      <c r="F317" s="146"/>
      <c r="G317" s="147"/>
      <c r="H317" s="147"/>
      <c r="I317" s="147"/>
      <c r="J317" s="147"/>
      <c r="K317" s="148"/>
      <c r="L317" s="148"/>
      <c r="M317" s="145"/>
      <c r="N317" s="145"/>
      <c r="O317" s="146"/>
      <c r="P317" s="146"/>
      <c r="Q317" s="145"/>
      <c r="R317" s="145"/>
      <c r="S317" s="145"/>
      <c r="T317" s="149"/>
      <c r="U317" s="149"/>
      <c r="V317" s="149" t="s">
        <v>0</v>
      </c>
      <c r="W317" s="150"/>
      <c r="X317" s="146"/>
    </row>
    <row r="318" spans="1:37" ht="25.5">
      <c r="A318" s="94">
        <v>69</v>
      </c>
      <c r="B318" s="95" t="s">
        <v>235</v>
      </c>
      <c r="C318" s="96" t="s">
        <v>574</v>
      </c>
      <c r="D318" s="97" t="s">
        <v>575</v>
      </c>
      <c r="E318" s="98">
        <v>41.652000000000001</v>
      </c>
      <c r="F318" s="99" t="s">
        <v>146</v>
      </c>
      <c r="H318" s="100">
        <f>ROUND(E318*G318,2)</f>
        <v>0</v>
      </c>
      <c r="J318" s="100">
        <f>ROUND(E318*G318,2)</f>
        <v>0</v>
      </c>
      <c r="K318" s="101">
        <v>2.4542099999999998</v>
      </c>
      <c r="L318" s="101">
        <f>E318*K318</f>
        <v>102.22275492</v>
      </c>
      <c r="N318" s="98">
        <f>E318*M318</f>
        <v>0</v>
      </c>
      <c r="O318" s="99">
        <v>20</v>
      </c>
      <c r="P318" s="99" t="s">
        <v>147</v>
      </c>
      <c r="V318" s="102" t="s">
        <v>104</v>
      </c>
      <c r="W318" s="103">
        <v>91.926000000000002</v>
      </c>
      <c r="X318" s="96" t="s">
        <v>576</v>
      </c>
      <c r="Y318" s="96" t="s">
        <v>574</v>
      </c>
      <c r="Z318" s="99" t="s">
        <v>239</v>
      </c>
      <c r="AB318" s="99">
        <v>7</v>
      </c>
      <c r="AJ318" s="85" t="s">
        <v>150</v>
      </c>
      <c r="AK318" s="85" t="s">
        <v>151</v>
      </c>
    </row>
    <row r="319" spans="1:37">
      <c r="D319" s="144" t="s">
        <v>577</v>
      </c>
      <c r="E319" s="145"/>
      <c r="F319" s="146"/>
      <c r="G319" s="147"/>
      <c r="H319" s="147"/>
      <c r="I319" s="147"/>
      <c r="J319" s="147"/>
      <c r="K319" s="148"/>
      <c r="L319" s="148"/>
      <c r="M319" s="145"/>
      <c r="N319" s="145"/>
      <c r="O319" s="146"/>
      <c r="P319" s="146"/>
      <c r="Q319" s="145"/>
      <c r="R319" s="145"/>
      <c r="S319" s="145"/>
      <c r="T319" s="149"/>
      <c r="U319" s="149"/>
      <c r="V319" s="149" t="s">
        <v>0</v>
      </c>
      <c r="W319" s="150"/>
      <c r="X319" s="146"/>
    </row>
    <row r="320" spans="1:37" ht="25.5">
      <c r="A320" s="94">
        <v>70</v>
      </c>
      <c r="B320" s="95" t="s">
        <v>235</v>
      </c>
      <c r="C320" s="96" t="s">
        <v>578</v>
      </c>
      <c r="D320" s="97" t="s">
        <v>579</v>
      </c>
      <c r="E320" s="98">
        <v>311.94</v>
      </c>
      <c r="F320" s="99" t="s">
        <v>246</v>
      </c>
      <c r="H320" s="100">
        <f>ROUND(E320*G320,2)</f>
        <v>0</v>
      </c>
      <c r="J320" s="100">
        <f>ROUND(E320*G320,2)</f>
        <v>0</v>
      </c>
      <c r="K320" s="101">
        <v>5.0099999999999997E-3</v>
      </c>
      <c r="L320" s="101">
        <f>E320*K320</f>
        <v>1.5628194</v>
      </c>
      <c r="N320" s="98">
        <f>E320*M320</f>
        <v>0</v>
      </c>
      <c r="O320" s="99">
        <v>20</v>
      </c>
      <c r="P320" s="99" t="s">
        <v>147</v>
      </c>
      <c r="V320" s="102" t="s">
        <v>104</v>
      </c>
      <c r="W320" s="103">
        <v>89.527000000000001</v>
      </c>
      <c r="X320" s="96" t="s">
        <v>580</v>
      </c>
      <c r="Y320" s="96" t="s">
        <v>578</v>
      </c>
      <c r="Z320" s="99" t="s">
        <v>256</v>
      </c>
      <c r="AB320" s="99">
        <v>1</v>
      </c>
      <c r="AJ320" s="85" t="s">
        <v>150</v>
      </c>
      <c r="AK320" s="85" t="s">
        <v>151</v>
      </c>
    </row>
    <row r="321" spans="1:37">
      <c r="D321" s="144" t="s">
        <v>581</v>
      </c>
      <c r="E321" s="145"/>
      <c r="F321" s="146"/>
      <c r="G321" s="147"/>
      <c r="H321" s="147"/>
      <c r="I321" s="147"/>
      <c r="J321" s="147"/>
      <c r="K321" s="148"/>
      <c r="L321" s="148"/>
      <c r="M321" s="145"/>
      <c r="N321" s="145"/>
      <c r="O321" s="146"/>
      <c r="P321" s="146"/>
      <c r="Q321" s="145"/>
      <c r="R321" s="145"/>
      <c r="S321" s="145"/>
      <c r="T321" s="149"/>
      <c r="U321" s="149"/>
      <c r="V321" s="149" t="s">
        <v>0</v>
      </c>
      <c r="W321" s="150"/>
      <c r="X321" s="146"/>
    </row>
    <row r="322" spans="1:37">
      <c r="D322" s="144" t="s">
        <v>582</v>
      </c>
      <c r="E322" s="145"/>
      <c r="F322" s="146"/>
      <c r="G322" s="147"/>
      <c r="H322" s="147"/>
      <c r="I322" s="147"/>
      <c r="J322" s="147"/>
      <c r="K322" s="148"/>
      <c r="L322" s="148"/>
      <c r="M322" s="145"/>
      <c r="N322" s="145"/>
      <c r="O322" s="146"/>
      <c r="P322" s="146"/>
      <c r="Q322" s="145"/>
      <c r="R322" s="145"/>
      <c r="S322" s="145"/>
      <c r="T322" s="149"/>
      <c r="U322" s="149"/>
      <c r="V322" s="149" t="s">
        <v>0</v>
      </c>
      <c r="W322" s="150"/>
      <c r="X322" s="146"/>
    </row>
    <row r="323" spans="1:37">
      <c r="D323" s="144" t="s">
        <v>583</v>
      </c>
      <c r="E323" s="145"/>
      <c r="F323" s="146"/>
      <c r="G323" s="147"/>
      <c r="H323" s="147"/>
      <c r="I323" s="147"/>
      <c r="J323" s="147"/>
      <c r="K323" s="148"/>
      <c r="L323" s="148"/>
      <c r="M323" s="145"/>
      <c r="N323" s="145"/>
      <c r="O323" s="146"/>
      <c r="P323" s="146"/>
      <c r="Q323" s="145"/>
      <c r="R323" s="145"/>
      <c r="S323" s="145"/>
      <c r="T323" s="149"/>
      <c r="U323" s="149"/>
      <c r="V323" s="149" t="s">
        <v>0</v>
      </c>
      <c r="W323" s="150"/>
      <c r="X323" s="146"/>
    </row>
    <row r="324" spans="1:37">
      <c r="A324" s="94">
        <v>71</v>
      </c>
      <c r="B324" s="95" t="s">
        <v>235</v>
      </c>
      <c r="C324" s="96" t="s">
        <v>584</v>
      </c>
      <c r="D324" s="97" t="s">
        <v>585</v>
      </c>
      <c r="E324" s="98">
        <v>0.38900000000000001</v>
      </c>
      <c r="F324" s="99" t="s">
        <v>146</v>
      </c>
      <c r="H324" s="100">
        <f>ROUND(E324*G324,2)</f>
        <v>0</v>
      </c>
      <c r="J324" s="100">
        <f>ROUND(E324*G324,2)</f>
        <v>0</v>
      </c>
      <c r="K324" s="101">
        <v>0.04</v>
      </c>
      <c r="L324" s="101">
        <f>E324*K324</f>
        <v>1.5560000000000001E-2</v>
      </c>
      <c r="N324" s="98">
        <f>E324*M324</f>
        <v>0</v>
      </c>
      <c r="O324" s="99">
        <v>20</v>
      </c>
      <c r="P324" s="99" t="s">
        <v>147</v>
      </c>
      <c r="V324" s="102" t="s">
        <v>104</v>
      </c>
      <c r="W324" s="103">
        <v>1.05</v>
      </c>
      <c r="X324" s="96" t="s">
        <v>586</v>
      </c>
      <c r="Y324" s="96" t="s">
        <v>584</v>
      </c>
      <c r="Z324" s="99" t="s">
        <v>239</v>
      </c>
      <c r="AB324" s="99">
        <v>1</v>
      </c>
      <c r="AJ324" s="85" t="s">
        <v>150</v>
      </c>
      <c r="AK324" s="85" t="s">
        <v>151</v>
      </c>
    </row>
    <row r="325" spans="1:37">
      <c r="A325" s="94">
        <v>72</v>
      </c>
      <c r="B325" s="95" t="s">
        <v>235</v>
      </c>
      <c r="C325" s="96" t="s">
        <v>587</v>
      </c>
      <c r="D325" s="97" t="s">
        <v>588</v>
      </c>
      <c r="E325" s="98">
        <v>0.91200000000000003</v>
      </c>
      <c r="F325" s="99" t="s">
        <v>146</v>
      </c>
      <c r="H325" s="100">
        <f>ROUND(E325*G325,2)</f>
        <v>0</v>
      </c>
      <c r="J325" s="100">
        <f>ROUND(E325*G325,2)</f>
        <v>0</v>
      </c>
      <c r="K325" s="101">
        <v>0.02</v>
      </c>
      <c r="L325" s="101">
        <f>E325*K325</f>
        <v>1.8240000000000003E-2</v>
      </c>
      <c r="N325" s="98">
        <f>E325*M325</f>
        <v>0</v>
      </c>
      <c r="O325" s="99">
        <v>20</v>
      </c>
      <c r="P325" s="99" t="s">
        <v>147</v>
      </c>
      <c r="V325" s="102" t="s">
        <v>104</v>
      </c>
      <c r="W325" s="103">
        <v>1.2310000000000001</v>
      </c>
      <c r="X325" s="96" t="s">
        <v>589</v>
      </c>
      <c r="Y325" s="96" t="s">
        <v>587</v>
      </c>
      <c r="Z325" s="99" t="s">
        <v>239</v>
      </c>
      <c r="AB325" s="99">
        <v>1</v>
      </c>
      <c r="AJ325" s="85" t="s">
        <v>150</v>
      </c>
      <c r="AK325" s="85" t="s">
        <v>151</v>
      </c>
    </row>
    <row r="326" spans="1:37">
      <c r="A326" s="94">
        <v>73</v>
      </c>
      <c r="B326" s="95" t="s">
        <v>235</v>
      </c>
      <c r="C326" s="96" t="s">
        <v>590</v>
      </c>
      <c r="D326" s="97" t="s">
        <v>591</v>
      </c>
      <c r="E326" s="98">
        <v>41.652000000000001</v>
      </c>
      <c r="F326" s="99" t="s">
        <v>146</v>
      </c>
      <c r="H326" s="100">
        <f>ROUND(E326*G326,2)</f>
        <v>0</v>
      </c>
      <c r="J326" s="100">
        <f>ROUND(E326*G326,2)</f>
        <v>0</v>
      </c>
      <c r="K326" s="101">
        <v>0.01</v>
      </c>
      <c r="L326" s="101">
        <f>E326*K326</f>
        <v>0.41652</v>
      </c>
      <c r="N326" s="98">
        <f>E326*M326</f>
        <v>0</v>
      </c>
      <c r="O326" s="99">
        <v>20</v>
      </c>
      <c r="P326" s="99" t="s">
        <v>147</v>
      </c>
      <c r="V326" s="102" t="s">
        <v>104</v>
      </c>
      <c r="W326" s="103">
        <v>28.114999999999998</v>
      </c>
      <c r="X326" s="96" t="s">
        <v>592</v>
      </c>
      <c r="Y326" s="96" t="s">
        <v>590</v>
      </c>
      <c r="Z326" s="99" t="s">
        <v>239</v>
      </c>
      <c r="AB326" s="99">
        <v>1</v>
      </c>
      <c r="AJ326" s="85" t="s">
        <v>150</v>
      </c>
      <c r="AK326" s="85" t="s">
        <v>151</v>
      </c>
    </row>
    <row r="327" spans="1:37" ht="25.5">
      <c r="A327" s="94">
        <v>74</v>
      </c>
      <c r="B327" s="95" t="s">
        <v>235</v>
      </c>
      <c r="C327" s="96" t="s">
        <v>593</v>
      </c>
      <c r="D327" s="97" t="s">
        <v>594</v>
      </c>
      <c r="E327" s="98">
        <v>41.652000000000001</v>
      </c>
      <c r="F327" s="99" t="s">
        <v>146</v>
      </c>
      <c r="H327" s="100">
        <f>ROUND(E327*G327,2)</f>
        <v>0</v>
      </c>
      <c r="J327" s="100">
        <f>ROUND(E327*G327,2)</f>
        <v>0</v>
      </c>
      <c r="K327" s="101">
        <v>2.5300000000000001E-3</v>
      </c>
      <c r="L327" s="101">
        <f>E327*K327</f>
        <v>0.10537956000000001</v>
      </c>
      <c r="N327" s="98">
        <f>E327*M327</f>
        <v>0</v>
      </c>
      <c r="O327" s="99">
        <v>20</v>
      </c>
      <c r="P327" s="99" t="s">
        <v>147</v>
      </c>
      <c r="V327" s="102" t="s">
        <v>104</v>
      </c>
      <c r="W327" s="103">
        <v>1.4159999999999999</v>
      </c>
      <c r="X327" s="96" t="s">
        <v>595</v>
      </c>
      <c r="Y327" s="96" t="s">
        <v>593</v>
      </c>
      <c r="Z327" s="99" t="s">
        <v>256</v>
      </c>
      <c r="AB327" s="99">
        <v>1</v>
      </c>
      <c r="AJ327" s="85" t="s">
        <v>150</v>
      </c>
      <c r="AK327" s="85" t="s">
        <v>151</v>
      </c>
    </row>
    <row r="328" spans="1:37">
      <c r="D328" s="144" t="s">
        <v>596</v>
      </c>
      <c r="E328" s="145"/>
      <c r="F328" s="146"/>
      <c r="G328" s="147"/>
      <c r="H328" s="147"/>
      <c r="I328" s="147"/>
      <c r="J328" s="147"/>
      <c r="K328" s="148"/>
      <c r="L328" s="148"/>
      <c r="M328" s="145"/>
      <c r="N328" s="145"/>
      <c r="O328" s="146"/>
      <c r="P328" s="146"/>
      <c r="Q328" s="145"/>
      <c r="R328" s="145"/>
      <c r="S328" s="145"/>
      <c r="T328" s="149"/>
      <c r="U328" s="149"/>
      <c r="V328" s="149" t="s">
        <v>0</v>
      </c>
      <c r="W328" s="150"/>
      <c r="X328" s="146"/>
    </row>
    <row r="329" spans="1:37">
      <c r="D329" s="144" t="s">
        <v>597</v>
      </c>
      <c r="E329" s="145"/>
      <c r="F329" s="146"/>
      <c r="G329" s="147"/>
      <c r="H329" s="147"/>
      <c r="I329" s="147"/>
      <c r="J329" s="147"/>
      <c r="K329" s="148"/>
      <c r="L329" s="148"/>
      <c r="M329" s="145"/>
      <c r="N329" s="145"/>
      <c r="O329" s="146"/>
      <c r="P329" s="146"/>
      <c r="Q329" s="145"/>
      <c r="R329" s="145"/>
      <c r="S329" s="145"/>
      <c r="T329" s="149"/>
      <c r="U329" s="149"/>
      <c r="V329" s="149" t="s">
        <v>0</v>
      </c>
      <c r="W329" s="150"/>
      <c r="X329" s="146"/>
    </row>
    <row r="330" spans="1:37">
      <c r="A330" s="94">
        <v>75</v>
      </c>
      <c r="B330" s="95" t="s">
        <v>235</v>
      </c>
      <c r="C330" s="96" t="s">
        <v>598</v>
      </c>
      <c r="D330" s="97" t="s">
        <v>599</v>
      </c>
      <c r="E330" s="98">
        <v>3.7080000000000002</v>
      </c>
      <c r="F330" s="99" t="s">
        <v>246</v>
      </c>
      <c r="H330" s="100">
        <f>ROUND(E330*G330,2)</f>
        <v>0</v>
      </c>
      <c r="J330" s="100">
        <f>ROUND(E330*G330,2)</f>
        <v>0</v>
      </c>
      <c r="K330" s="101">
        <v>8.6300000000000005E-3</v>
      </c>
      <c r="L330" s="101">
        <f>E330*K330</f>
        <v>3.200004E-2</v>
      </c>
      <c r="N330" s="98">
        <f>E330*M330</f>
        <v>0</v>
      </c>
      <c r="O330" s="99">
        <v>20</v>
      </c>
      <c r="P330" s="99" t="s">
        <v>147</v>
      </c>
      <c r="V330" s="102" t="s">
        <v>104</v>
      </c>
      <c r="W330" s="103">
        <v>1.468</v>
      </c>
      <c r="X330" s="96" t="s">
        <v>600</v>
      </c>
      <c r="Y330" s="96" t="s">
        <v>598</v>
      </c>
      <c r="Z330" s="99" t="s">
        <v>239</v>
      </c>
      <c r="AB330" s="99">
        <v>1</v>
      </c>
      <c r="AJ330" s="85" t="s">
        <v>150</v>
      </c>
      <c r="AK330" s="85" t="s">
        <v>151</v>
      </c>
    </row>
    <row r="331" spans="1:37">
      <c r="D331" s="144" t="s">
        <v>601</v>
      </c>
      <c r="E331" s="145"/>
      <c r="F331" s="146"/>
      <c r="G331" s="147"/>
      <c r="H331" s="147"/>
      <c r="I331" s="147"/>
      <c r="J331" s="147"/>
      <c r="K331" s="148"/>
      <c r="L331" s="148"/>
      <c r="M331" s="145"/>
      <c r="N331" s="145"/>
      <c r="O331" s="146"/>
      <c r="P331" s="146"/>
      <c r="Q331" s="145"/>
      <c r="R331" s="145"/>
      <c r="S331" s="145"/>
      <c r="T331" s="149"/>
      <c r="U331" s="149"/>
      <c r="V331" s="149" t="s">
        <v>0</v>
      </c>
      <c r="W331" s="150"/>
      <c r="X331" s="146"/>
    </row>
    <row r="332" spans="1:37">
      <c r="D332" s="144" t="s">
        <v>602</v>
      </c>
      <c r="E332" s="145"/>
      <c r="F332" s="146"/>
      <c r="G332" s="147"/>
      <c r="H332" s="147"/>
      <c r="I332" s="147"/>
      <c r="J332" s="147"/>
      <c r="K332" s="148"/>
      <c r="L332" s="148"/>
      <c r="M332" s="145"/>
      <c r="N332" s="145"/>
      <c r="O332" s="146"/>
      <c r="P332" s="146"/>
      <c r="Q332" s="145"/>
      <c r="R332" s="145"/>
      <c r="S332" s="145"/>
      <c r="T332" s="149"/>
      <c r="U332" s="149"/>
      <c r="V332" s="149" t="s">
        <v>0</v>
      </c>
      <c r="W332" s="150"/>
      <c r="X332" s="146"/>
    </row>
    <row r="333" spans="1:37">
      <c r="D333" s="144" t="s">
        <v>603</v>
      </c>
      <c r="E333" s="145"/>
      <c r="F333" s="146"/>
      <c r="G333" s="147"/>
      <c r="H333" s="147"/>
      <c r="I333" s="147"/>
      <c r="J333" s="147"/>
      <c r="K333" s="148"/>
      <c r="L333" s="148"/>
      <c r="M333" s="145"/>
      <c r="N333" s="145"/>
      <c r="O333" s="146"/>
      <c r="P333" s="146"/>
      <c r="Q333" s="145"/>
      <c r="R333" s="145"/>
      <c r="S333" s="145"/>
      <c r="T333" s="149"/>
      <c r="U333" s="149"/>
      <c r="V333" s="149" t="s">
        <v>0</v>
      </c>
      <c r="W333" s="150"/>
      <c r="X333" s="146"/>
    </row>
    <row r="334" spans="1:37">
      <c r="D334" s="144" t="s">
        <v>604</v>
      </c>
      <c r="E334" s="145"/>
      <c r="F334" s="146"/>
      <c r="G334" s="147"/>
      <c r="H334" s="147"/>
      <c r="I334" s="147"/>
      <c r="J334" s="147"/>
      <c r="K334" s="148"/>
      <c r="L334" s="148"/>
      <c r="M334" s="145"/>
      <c r="N334" s="145"/>
      <c r="O334" s="146"/>
      <c r="P334" s="146"/>
      <c r="Q334" s="145"/>
      <c r="R334" s="145"/>
      <c r="S334" s="145"/>
      <c r="T334" s="149"/>
      <c r="U334" s="149"/>
      <c r="V334" s="149" t="s">
        <v>0</v>
      </c>
      <c r="W334" s="150"/>
      <c r="X334" s="146"/>
    </row>
    <row r="335" spans="1:37">
      <c r="A335" s="94">
        <v>76</v>
      </c>
      <c r="B335" s="95" t="s">
        <v>235</v>
      </c>
      <c r="C335" s="96" t="s">
        <v>605</v>
      </c>
      <c r="D335" s="97" t="s">
        <v>606</v>
      </c>
      <c r="E335" s="98">
        <v>3.7080000000000002</v>
      </c>
      <c r="F335" s="99" t="s">
        <v>246</v>
      </c>
      <c r="H335" s="100">
        <f>ROUND(E335*G335,2)</f>
        <v>0</v>
      </c>
      <c r="J335" s="100">
        <f>ROUND(E335*G335,2)</f>
        <v>0</v>
      </c>
      <c r="L335" s="101">
        <f>E335*K335</f>
        <v>0</v>
      </c>
      <c r="N335" s="98">
        <f>E335*M335</f>
        <v>0</v>
      </c>
      <c r="O335" s="99">
        <v>20</v>
      </c>
      <c r="P335" s="99" t="s">
        <v>147</v>
      </c>
      <c r="V335" s="102" t="s">
        <v>104</v>
      </c>
      <c r="W335" s="103">
        <v>0.89</v>
      </c>
      <c r="X335" s="96" t="s">
        <v>607</v>
      </c>
      <c r="Y335" s="96" t="s">
        <v>605</v>
      </c>
      <c r="Z335" s="99" t="s">
        <v>239</v>
      </c>
      <c r="AB335" s="99">
        <v>1</v>
      </c>
      <c r="AJ335" s="85" t="s">
        <v>150</v>
      </c>
      <c r="AK335" s="85" t="s">
        <v>151</v>
      </c>
    </row>
    <row r="336" spans="1:37" ht="25.5">
      <c r="A336" s="94">
        <v>77</v>
      </c>
      <c r="B336" s="95" t="s">
        <v>235</v>
      </c>
      <c r="C336" s="96" t="s">
        <v>608</v>
      </c>
      <c r="D336" s="97" t="s">
        <v>609</v>
      </c>
      <c r="E336" s="98">
        <v>18.872</v>
      </c>
      <c r="F336" s="99" t="s">
        <v>246</v>
      </c>
      <c r="H336" s="100">
        <f>ROUND(E336*G336,2)</f>
        <v>0</v>
      </c>
      <c r="J336" s="100">
        <f>ROUND(E336*G336,2)</f>
        <v>0</v>
      </c>
      <c r="K336" s="101">
        <v>3.4299999999999999E-3</v>
      </c>
      <c r="L336" s="101">
        <f>E336*K336</f>
        <v>6.4730960000000004E-2</v>
      </c>
      <c r="N336" s="98">
        <f>E336*M336</f>
        <v>0</v>
      </c>
      <c r="O336" s="99">
        <v>20</v>
      </c>
      <c r="P336" s="99" t="s">
        <v>147</v>
      </c>
      <c r="V336" s="102" t="s">
        <v>104</v>
      </c>
      <c r="W336" s="103">
        <v>0.77400000000000002</v>
      </c>
      <c r="X336" s="96" t="s">
        <v>610</v>
      </c>
      <c r="Y336" s="96" t="s">
        <v>608</v>
      </c>
      <c r="Z336" s="99" t="s">
        <v>256</v>
      </c>
      <c r="AB336" s="99">
        <v>1</v>
      </c>
      <c r="AJ336" s="85" t="s">
        <v>150</v>
      </c>
      <c r="AK336" s="85" t="s">
        <v>151</v>
      </c>
    </row>
    <row r="337" spans="1:37">
      <c r="D337" s="144" t="s">
        <v>611</v>
      </c>
      <c r="E337" s="145"/>
      <c r="F337" s="146"/>
      <c r="G337" s="147"/>
      <c r="H337" s="147"/>
      <c r="I337" s="147"/>
      <c r="J337" s="147"/>
      <c r="K337" s="148"/>
      <c r="L337" s="148"/>
      <c r="M337" s="145"/>
      <c r="N337" s="145"/>
      <c r="O337" s="146"/>
      <c r="P337" s="146"/>
      <c r="Q337" s="145"/>
      <c r="R337" s="145"/>
      <c r="S337" s="145"/>
      <c r="T337" s="149"/>
      <c r="U337" s="149"/>
      <c r="V337" s="149" t="s">
        <v>0</v>
      </c>
      <c r="W337" s="150"/>
      <c r="X337" s="146"/>
    </row>
    <row r="338" spans="1:37">
      <c r="D338" s="144" t="s">
        <v>612</v>
      </c>
      <c r="E338" s="145"/>
      <c r="F338" s="146"/>
      <c r="G338" s="147"/>
      <c r="H338" s="147"/>
      <c r="I338" s="147"/>
      <c r="J338" s="147"/>
      <c r="K338" s="148"/>
      <c r="L338" s="148"/>
      <c r="M338" s="145"/>
      <c r="N338" s="145"/>
      <c r="O338" s="146"/>
      <c r="P338" s="146"/>
      <c r="Q338" s="145"/>
      <c r="R338" s="145"/>
      <c r="S338" s="145"/>
      <c r="T338" s="149"/>
      <c r="U338" s="149"/>
      <c r="V338" s="149" t="s">
        <v>0</v>
      </c>
      <c r="W338" s="150"/>
      <c r="X338" s="146"/>
    </row>
    <row r="339" spans="1:37">
      <c r="D339" s="144" t="s">
        <v>613</v>
      </c>
      <c r="E339" s="145"/>
      <c r="F339" s="146"/>
      <c r="G339" s="147"/>
      <c r="H339" s="147"/>
      <c r="I339" s="147"/>
      <c r="J339" s="147"/>
      <c r="K339" s="148"/>
      <c r="L339" s="148"/>
      <c r="M339" s="145"/>
      <c r="N339" s="145"/>
      <c r="O339" s="146"/>
      <c r="P339" s="146"/>
      <c r="Q339" s="145"/>
      <c r="R339" s="145"/>
      <c r="S339" s="145"/>
      <c r="T339" s="149"/>
      <c r="U339" s="149"/>
      <c r="V339" s="149" t="s">
        <v>0</v>
      </c>
      <c r="W339" s="150"/>
      <c r="X339" s="146"/>
    </row>
    <row r="340" spans="1:37">
      <c r="D340" s="144" t="s">
        <v>614</v>
      </c>
      <c r="E340" s="145"/>
      <c r="F340" s="146"/>
      <c r="G340" s="147"/>
      <c r="H340" s="147"/>
      <c r="I340" s="147"/>
      <c r="J340" s="147"/>
      <c r="K340" s="148"/>
      <c r="L340" s="148"/>
      <c r="M340" s="145"/>
      <c r="N340" s="145"/>
      <c r="O340" s="146"/>
      <c r="P340" s="146"/>
      <c r="Q340" s="145"/>
      <c r="R340" s="145"/>
      <c r="S340" s="145"/>
      <c r="T340" s="149"/>
      <c r="U340" s="149"/>
      <c r="V340" s="149" t="s">
        <v>0</v>
      </c>
      <c r="W340" s="150"/>
      <c r="X340" s="146"/>
    </row>
    <row r="341" spans="1:37">
      <c r="D341" s="144" t="s">
        <v>615</v>
      </c>
      <c r="E341" s="145"/>
      <c r="F341" s="146"/>
      <c r="G341" s="147"/>
      <c r="H341" s="147"/>
      <c r="I341" s="147"/>
      <c r="J341" s="147"/>
      <c r="K341" s="148"/>
      <c r="L341" s="148"/>
      <c r="M341" s="145"/>
      <c r="N341" s="145"/>
      <c r="O341" s="146"/>
      <c r="P341" s="146"/>
      <c r="Q341" s="145"/>
      <c r="R341" s="145"/>
      <c r="S341" s="145"/>
      <c r="T341" s="149"/>
      <c r="U341" s="149"/>
      <c r="V341" s="149" t="s">
        <v>0</v>
      </c>
      <c r="W341" s="150"/>
      <c r="X341" s="146"/>
    </row>
    <row r="342" spans="1:37">
      <c r="D342" s="144" t="s">
        <v>616</v>
      </c>
      <c r="E342" s="145"/>
      <c r="F342" s="146"/>
      <c r="G342" s="147"/>
      <c r="H342" s="147"/>
      <c r="I342" s="147"/>
      <c r="J342" s="147"/>
      <c r="K342" s="148"/>
      <c r="L342" s="148"/>
      <c r="M342" s="145"/>
      <c r="N342" s="145"/>
      <c r="O342" s="146"/>
      <c r="P342" s="146"/>
      <c r="Q342" s="145"/>
      <c r="R342" s="145"/>
      <c r="S342" s="145"/>
      <c r="T342" s="149"/>
      <c r="U342" s="149"/>
      <c r="V342" s="149" t="s">
        <v>0</v>
      </c>
      <c r="W342" s="150"/>
      <c r="X342" s="146"/>
    </row>
    <row r="343" spans="1:37" ht="25.5">
      <c r="A343" s="94">
        <v>78</v>
      </c>
      <c r="B343" s="95" t="s">
        <v>235</v>
      </c>
      <c r="C343" s="96" t="s">
        <v>617</v>
      </c>
      <c r="D343" s="97" t="s">
        <v>618</v>
      </c>
      <c r="E343" s="98">
        <v>638.66399999999999</v>
      </c>
      <c r="F343" s="99" t="s">
        <v>246</v>
      </c>
      <c r="H343" s="100">
        <f>ROUND(E343*G343,2)</f>
        <v>0</v>
      </c>
      <c r="J343" s="100">
        <f>ROUND(E343*G343,2)</f>
        <v>0</v>
      </c>
      <c r="K343" s="101">
        <v>4.9399999999999999E-3</v>
      </c>
      <c r="L343" s="101">
        <f>E343*K343</f>
        <v>3.1550001599999997</v>
      </c>
      <c r="N343" s="98">
        <f>E343*M343</f>
        <v>0</v>
      </c>
      <c r="O343" s="99">
        <v>20</v>
      </c>
      <c r="P343" s="99" t="s">
        <v>147</v>
      </c>
      <c r="V343" s="102" t="s">
        <v>104</v>
      </c>
      <c r="W343" s="103">
        <v>26.184999999999999</v>
      </c>
      <c r="X343" s="96" t="s">
        <v>619</v>
      </c>
      <c r="Y343" s="96" t="s">
        <v>617</v>
      </c>
      <c r="Z343" s="99" t="s">
        <v>256</v>
      </c>
      <c r="AB343" s="99">
        <v>1</v>
      </c>
      <c r="AJ343" s="85" t="s">
        <v>150</v>
      </c>
      <c r="AK343" s="85" t="s">
        <v>151</v>
      </c>
    </row>
    <row r="344" spans="1:37">
      <c r="D344" s="144" t="s">
        <v>620</v>
      </c>
      <c r="E344" s="145"/>
      <c r="F344" s="146"/>
      <c r="G344" s="147"/>
      <c r="H344" s="147"/>
      <c r="I344" s="147"/>
      <c r="J344" s="147"/>
      <c r="K344" s="148"/>
      <c r="L344" s="148"/>
      <c r="M344" s="145"/>
      <c r="N344" s="145"/>
      <c r="O344" s="146"/>
      <c r="P344" s="146"/>
      <c r="Q344" s="145"/>
      <c r="R344" s="145"/>
      <c r="S344" s="145"/>
      <c r="T344" s="149"/>
      <c r="U344" s="149"/>
      <c r="V344" s="149" t="s">
        <v>0</v>
      </c>
      <c r="W344" s="150"/>
      <c r="X344" s="146"/>
    </row>
    <row r="345" spans="1:37">
      <c r="D345" s="144" t="s">
        <v>621</v>
      </c>
      <c r="E345" s="145"/>
      <c r="F345" s="146"/>
      <c r="G345" s="147"/>
      <c r="H345" s="147"/>
      <c r="I345" s="147"/>
      <c r="J345" s="147"/>
      <c r="K345" s="148"/>
      <c r="L345" s="148"/>
      <c r="M345" s="145"/>
      <c r="N345" s="145"/>
      <c r="O345" s="146"/>
      <c r="P345" s="146"/>
      <c r="Q345" s="145"/>
      <c r="R345" s="145"/>
      <c r="S345" s="145"/>
      <c r="T345" s="149"/>
      <c r="U345" s="149"/>
      <c r="V345" s="149" t="s">
        <v>0</v>
      </c>
      <c r="W345" s="150"/>
      <c r="X345" s="146"/>
    </row>
    <row r="346" spans="1:37" ht="25.5">
      <c r="A346" s="94">
        <v>79</v>
      </c>
      <c r="B346" s="95" t="s">
        <v>235</v>
      </c>
      <c r="C346" s="96" t="s">
        <v>622</v>
      </c>
      <c r="D346" s="97" t="s">
        <v>623</v>
      </c>
      <c r="E346" s="98">
        <v>2</v>
      </c>
      <c r="F346" s="99" t="s">
        <v>282</v>
      </c>
      <c r="H346" s="100">
        <f>ROUND(E346*G346,2)</f>
        <v>0</v>
      </c>
      <c r="J346" s="100">
        <f>ROUND(E346*G346,2)</f>
        <v>0</v>
      </c>
      <c r="K346" s="101">
        <v>5.9999999999999995E-4</v>
      </c>
      <c r="L346" s="101">
        <f>E346*K346</f>
        <v>1.1999999999999999E-3</v>
      </c>
      <c r="N346" s="98">
        <f>E346*M346</f>
        <v>0</v>
      </c>
      <c r="O346" s="99">
        <v>20</v>
      </c>
      <c r="P346" s="99" t="s">
        <v>147</v>
      </c>
      <c r="V346" s="102" t="s">
        <v>104</v>
      </c>
      <c r="W346" s="103">
        <v>1.68</v>
      </c>
      <c r="X346" s="96" t="s">
        <v>624</v>
      </c>
      <c r="Y346" s="96" t="s">
        <v>622</v>
      </c>
      <c r="Z346" s="99" t="s">
        <v>625</v>
      </c>
      <c r="AB346" s="99">
        <v>1</v>
      </c>
      <c r="AJ346" s="85" t="s">
        <v>150</v>
      </c>
      <c r="AK346" s="85" t="s">
        <v>151</v>
      </c>
    </row>
    <row r="347" spans="1:37">
      <c r="A347" s="94">
        <v>80</v>
      </c>
      <c r="B347" s="95" t="s">
        <v>286</v>
      </c>
      <c r="C347" s="96" t="s">
        <v>626</v>
      </c>
      <c r="D347" s="97" t="s">
        <v>627</v>
      </c>
      <c r="E347" s="98">
        <v>1</v>
      </c>
      <c r="F347" s="99" t="s">
        <v>282</v>
      </c>
      <c r="I347" s="100">
        <f>ROUND(E347*G347,2)</f>
        <v>0</v>
      </c>
      <c r="J347" s="100">
        <f>ROUND(E347*G347,2)</f>
        <v>0</v>
      </c>
      <c r="K347" s="101">
        <v>1.0500000000000001E-2</v>
      </c>
      <c r="L347" s="101">
        <f>E347*K347</f>
        <v>1.0500000000000001E-2</v>
      </c>
      <c r="N347" s="98">
        <f>E347*M347</f>
        <v>0</v>
      </c>
      <c r="O347" s="99">
        <v>20</v>
      </c>
      <c r="P347" s="99" t="s">
        <v>147</v>
      </c>
      <c r="V347" s="102" t="s">
        <v>97</v>
      </c>
      <c r="X347" s="96" t="s">
        <v>628</v>
      </c>
      <c r="Y347" s="96" t="s">
        <v>626</v>
      </c>
      <c r="Z347" s="99" t="s">
        <v>629</v>
      </c>
      <c r="AA347" s="96" t="s">
        <v>147</v>
      </c>
      <c r="AB347" s="99">
        <v>8</v>
      </c>
      <c r="AJ347" s="85" t="s">
        <v>291</v>
      </c>
      <c r="AK347" s="85" t="s">
        <v>151</v>
      </c>
    </row>
    <row r="348" spans="1:37">
      <c r="A348" s="94">
        <v>81</v>
      </c>
      <c r="B348" s="95" t="s">
        <v>286</v>
      </c>
      <c r="C348" s="96" t="s">
        <v>630</v>
      </c>
      <c r="D348" s="97" t="s">
        <v>631</v>
      </c>
      <c r="E348" s="98">
        <v>1</v>
      </c>
      <c r="F348" s="99" t="s">
        <v>282</v>
      </c>
      <c r="I348" s="100">
        <f>ROUND(E348*G348,2)</f>
        <v>0</v>
      </c>
      <c r="J348" s="100">
        <f>ROUND(E348*G348,2)</f>
        <v>0</v>
      </c>
      <c r="K348" s="101">
        <v>1.0999999999999999E-2</v>
      </c>
      <c r="L348" s="101">
        <f>E348*K348</f>
        <v>1.0999999999999999E-2</v>
      </c>
      <c r="N348" s="98">
        <f>E348*M348</f>
        <v>0</v>
      </c>
      <c r="O348" s="99">
        <v>20</v>
      </c>
      <c r="P348" s="99" t="s">
        <v>147</v>
      </c>
      <c r="V348" s="102" t="s">
        <v>97</v>
      </c>
      <c r="X348" s="96" t="s">
        <v>632</v>
      </c>
      <c r="Y348" s="96" t="s">
        <v>630</v>
      </c>
      <c r="Z348" s="99" t="s">
        <v>629</v>
      </c>
      <c r="AA348" s="96" t="s">
        <v>147</v>
      </c>
      <c r="AB348" s="99">
        <v>8</v>
      </c>
      <c r="AJ348" s="85" t="s">
        <v>291</v>
      </c>
      <c r="AK348" s="85" t="s">
        <v>151</v>
      </c>
    </row>
    <row r="349" spans="1:37" ht="25.5">
      <c r="A349" s="94">
        <v>82</v>
      </c>
      <c r="B349" s="95" t="s">
        <v>235</v>
      </c>
      <c r="C349" s="96" t="s">
        <v>633</v>
      </c>
      <c r="D349" s="97" t="s">
        <v>634</v>
      </c>
      <c r="E349" s="98">
        <v>14.8</v>
      </c>
      <c r="F349" s="99" t="s">
        <v>212</v>
      </c>
      <c r="H349" s="100">
        <f>ROUND(E349*G349,2)</f>
        <v>0</v>
      </c>
      <c r="J349" s="100">
        <f>ROUND(E349*G349,2)</f>
        <v>0</v>
      </c>
      <c r="K349" s="101">
        <v>8.8400000000000006E-3</v>
      </c>
      <c r="L349" s="101">
        <f>E349*K349</f>
        <v>0.130832</v>
      </c>
      <c r="N349" s="98">
        <f>E349*M349</f>
        <v>0</v>
      </c>
      <c r="O349" s="99">
        <v>20</v>
      </c>
      <c r="P349" s="99" t="s">
        <v>147</v>
      </c>
      <c r="V349" s="102" t="s">
        <v>104</v>
      </c>
      <c r="W349" s="103">
        <v>5.476</v>
      </c>
      <c r="X349" s="96" t="s">
        <v>635</v>
      </c>
      <c r="Y349" s="96" t="s">
        <v>633</v>
      </c>
      <c r="Z349" s="99" t="s">
        <v>625</v>
      </c>
      <c r="AB349" s="99">
        <v>1</v>
      </c>
      <c r="AJ349" s="85" t="s">
        <v>150</v>
      </c>
      <c r="AK349" s="85" t="s">
        <v>151</v>
      </c>
    </row>
    <row r="350" spans="1:37">
      <c r="D350" s="144" t="s">
        <v>636</v>
      </c>
      <c r="E350" s="145"/>
      <c r="F350" s="146"/>
      <c r="G350" s="147"/>
      <c r="H350" s="147"/>
      <c r="I350" s="147"/>
      <c r="J350" s="147"/>
      <c r="K350" s="148"/>
      <c r="L350" s="148"/>
      <c r="M350" s="145"/>
      <c r="N350" s="145"/>
      <c r="O350" s="146"/>
      <c r="P350" s="146"/>
      <c r="Q350" s="145"/>
      <c r="R350" s="145"/>
      <c r="S350" s="145"/>
      <c r="T350" s="149"/>
      <c r="U350" s="149"/>
      <c r="V350" s="149" t="s">
        <v>0</v>
      </c>
      <c r="W350" s="150"/>
      <c r="X350" s="146"/>
    </row>
    <row r="351" spans="1:37">
      <c r="D351" s="144" t="s">
        <v>637</v>
      </c>
      <c r="E351" s="145"/>
      <c r="F351" s="146"/>
      <c r="G351" s="147"/>
      <c r="H351" s="147"/>
      <c r="I351" s="147"/>
      <c r="J351" s="147"/>
      <c r="K351" s="148"/>
      <c r="L351" s="148"/>
      <c r="M351" s="145"/>
      <c r="N351" s="145"/>
      <c r="O351" s="146"/>
      <c r="P351" s="146"/>
      <c r="Q351" s="145"/>
      <c r="R351" s="145"/>
      <c r="S351" s="145"/>
      <c r="T351" s="149"/>
      <c r="U351" s="149"/>
      <c r="V351" s="149" t="s">
        <v>0</v>
      </c>
      <c r="W351" s="150"/>
      <c r="X351" s="146"/>
    </row>
    <row r="352" spans="1:37">
      <c r="D352" s="144" t="s">
        <v>638</v>
      </c>
      <c r="E352" s="145"/>
      <c r="F352" s="146"/>
      <c r="G352" s="147"/>
      <c r="H352" s="147"/>
      <c r="I352" s="147"/>
      <c r="J352" s="147"/>
      <c r="K352" s="148"/>
      <c r="L352" s="148"/>
      <c r="M352" s="145"/>
      <c r="N352" s="145"/>
      <c r="O352" s="146"/>
      <c r="P352" s="146"/>
      <c r="Q352" s="145"/>
      <c r="R352" s="145"/>
      <c r="S352" s="145"/>
      <c r="T352" s="149"/>
      <c r="U352" s="149"/>
      <c r="V352" s="149" t="s">
        <v>0</v>
      </c>
      <c r="W352" s="150"/>
      <c r="X352" s="146"/>
    </row>
    <row r="353" spans="1:37">
      <c r="A353" s="94">
        <v>83</v>
      </c>
      <c r="B353" s="95" t="s">
        <v>286</v>
      </c>
      <c r="C353" s="96" t="s">
        <v>639</v>
      </c>
      <c r="D353" s="97" t="s">
        <v>640</v>
      </c>
      <c r="E353" s="98">
        <v>15.54</v>
      </c>
      <c r="F353" s="99" t="s">
        <v>212</v>
      </c>
      <c r="I353" s="100">
        <f>ROUND(E353*G353,2)</f>
        <v>0</v>
      </c>
      <c r="J353" s="100">
        <f>ROUND(E353*G353,2)</f>
        <v>0</v>
      </c>
      <c r="L353" s="101">
        <f>E353*K353</f>
        <v>0</v>
      </c>
      <c r="N353" s="98">
        <f>E353*M353</f>
        <v>0</v>
      </c>
      <c r="O353" s="99">
        <v>20</v>
      </c>
      <c r="P353" s="99" t="s">
        <v>147</v>
      </c>
      <c r="V353" s="102" t="s">
        <v>97</v>
      </c>
      <c r="X353" s="96" t="s">
        <v>639</v>
      </c>
      <c r="Y353" s="96" t="s">
        <v>639</v>
      </c>
      <c r="Z353" s="99" t="s">
        <v>641</v>
      </c>
      <c r="AA353" s="96" t="s">
        <v>147</v>
      </c>
      <c r="AB353" s="99">
        <v>2</v>
      </c>
      <c r="AJ353" s="85" t="s">
        <v>291</v>
      </c>
      <c r="AK353" s="85" t="s">
        <v>151</v>
      </c>
    </row>
    <row r="354" spans="1:37">
      <c r="D354" s="144" t="s">
        <v>642</v>
      </c>
      <c r="E354" s="145"/>
      <c r="F354" s="146"/>
      <c r="G354" s="147"/>
      <c r="H354" s="147"/>
      <c r="I354" s="147"/>
      <c r="J354" s="147"/>
      <c r="K354" s="148"/>
      <c r="L354" s="148"/>
      <c r="M354" s="145"/>
      <c r="N354" s="145"/>
      <c r="O354" s="146"/>
      <c r="P354" s="146"/>
      <c r="Q354" s="145"/>
      <c r="R354" s="145"/>
      <c r="S354" s="145"/>
      <c r="T354" s="149"/>
      <c r="U354" s="149"/>
      <c r="V354" s="149" t="s">
        <v>0</v>
      </c>
      <c r="W354" s="150"/>
      <c r="X354" s="146"/>
    </row>
    <row r="355" spans="1:37">
      <c r="D355" s="151" t="s">
        <v>643</v>
      </c>
      <c r="E355" s="152">
        <f>J355</f>
        <v>0</v>
      </c>
      <c r="H355" s="152">
        <f>SUM(H203:H354)</f>
        <v>0</v>
      </c>
      <c r="I355" s="152">
        <f>SUM(I203:I354)</f>
        <v>0</v>
      </c>
      <c r="J355" s="152">
        <f>SUM(J203:J354)</f>
        <v>0</v>
      </c>
      <c r="L355" s="153">
        <f>SUM(L203:L354)</f>
        <v>144.18416262999997</v>
      </c>
      <c r="N355" s="154">
        <f>SUM(N203:N354)</f>
        <v>0</v>
      </c>
      <c r="W355" s="103">
        <f>SUM(W203:W354)</f>
        <v>1359.4369999999999</v>
      </c>
    </row>
    <row r="357" spans="1:37">
      <c r="B357" s="96" t="s">
        <v>644</v>
      </c>
    </row>
    <row r="358" spans="1:37" ht="25.5">
      <c r="A358" s="94">
        <v>84</v>
      </c>
      <c r="B358" s="95" t="s">
        <v>645</v>
      </c>
      <c r="C358" s="96" t="s">
        <v>646</v>
      </c>
      <c r="D358" s="97" t="s">
        <v>647</v>
      </c>
      <c r="E358" s="98">
        <v>450.30599999999998</v>
      </c>
      <c r="F358" s="99" t="s">
        <v>246</v>
      </c>
      <c r="H358" s="100">
        <f>ROUND(E358*G358,2)</f>
        <v>0</v>
      </c>
      <c r="J358" s="100">
        <f>ROUND(E358*G358,2)</f>
        <v>0</v>
      </c>
      <c r="L358" s="101">
        <f>E358*K358</f>
        <v>0</v>
      </c>
      <c r="N358" s="98">
        <f>E358*M358</f>
        <v>0</v>
      </c>
      <c r="O358" s="99">
        <v>20</v>
      </c>
      <c r="P358" s="99" t="s">
        <v>147</v>
      </c>
      <c r="V358" s="102" t="s">
        <v>104</v>
      </c>
      <c r="W358" s="103">
        <v>76.102000000000004</v>
      </c>
      <c r="X358" s="96" t="s">
        <v>648</v>
      </c>
      <c r="Y358" s="96" t="s">
        <v>646</v>
      </c>
      <c r="Z358" s="99" t="s">
        <v>649</v>
      </c>
      <c r="AB358" s="99">
        <v>1</v>
      </c>
      <c r="AJ358" s="85" t="s">
        <v>150</v>
      </c>
      <c r="AK358" s="85" t="s">
        <v>151</v>
      </c>
    </row>
    <row r="359" spans="1:37">
      <c r="D359" s="144" t="s">
        <v>650</v>
      </c>
      <c r="E359" s="145"/>
      <c r="F359" s="146"/>
      <c r="G359" s="147"/>
      <c r="H359" s="147"/>
      <c r="I359" s="147"/>
      <c r="J359" s="147"/>
      <c r="K359" s="148"/>
      <c r="L359" s="148"/>
      <c r="M359" s="145"/>
      <c r="N359" s="145"/>
      <c r="O359" s="146"/>
      <c r="P359" s="146"/>
      <c r="Q359" s="145"/>
      <c r="R359" s="145"/>
      <c r="S359" s="145"/>
      <c r="T359" s="149"/>
      <c r="U359" s="149"/>
      <c r="V359" s="149" t="s">
        <v>0</v>
      </c>
      <c r="W359" s="150"/>
      <c r="X359" s="146"/>
    </row>
    <row r="360" spans="1:37">
      <c r="D360" s="144" t="s">
        <v>651</v>
      </c>
      <c r="E360" s="145"/>
      <c r="F360" s="146"/>
      <c r="G360" s="147"/>
      <c r="H360" s="147"/>
      <c r="I360" s="147"/>
      <c r="J360" s="147"/>
      <c r="K360" s="148"/>
      <c r="L360" s="148"/>
      <c r="M360" s="145"/>
      <c r="N360" s="145"/>
      <c r="O360" s="146"/>
      <c r="P360" s="146"/>
      <c r="Q360" s="145"/>
      <c r="R360" s="145"/>
      <c r="S360" s="145"/>
      <c r="T360" s="149"/>
      <c r="U360" s="149"/>
      <c r="V360" s="149" t="s">
        <v>0</v>
      </c>
      <c r="W360" s="150"/>
      <c r="X360" s="146"/>
    </row>
    <row r="361" spans="1:37">
      <c r="D361" s="144" t="s">
        <v>652</v>
      </c>
      <c r="E361" s="145"/>
      <c r="F361" s="146"/>
      <c r="G361" s="147"/>
      <c r="H361" s="147"/>
      <c r="I361" s="147"/>
      <c r="J361" s="147"/>
      <c r="K361" s="148"/>
      <c r="L361" s="148"/>
      <c r="M361" s="145"/>
      <c r="N361" s="145"/>
      <c r="O361" s="146"/>
      <c r="P361" s="146"/>
      <c r="Q361" s="145"/>
      <c r="R361" s="145"/>
      <c r="S361" s="145"/>
      <c r="T361" s="149"/>
      <c r="U361" s="149"/>
      <c r="V361" s="149" t="s">
        <v>0</v>
      </c>
      <c r="W361" s="150"/>
      <c r="X361" s="146"/>
    </row>
    <row r="362" spans="1:37" ht="25.5">
      <c r="A362" s="94">
        <v>85</v>
      </c>
      <c r="B362" s="95" t="s">
        <v>645</v>
      </c>
      <c r="C362" s="96" t="s">
        <v>653</v>
      </c>
      <c r="D362" s="97" t="s">
        <v>654</v>
      </c>
      <c r="E362" s="98">
        <v>900.61199999999997</v>
      </c>
      <c r="F362" s="99" t="s">
        <v>246</v>
      </c>
      <c r="H362" s="100">
        <f>ROUND(E362*G362,2)</f>
        <v>0</v>
      </c>
      <c r="J362" s="100">
        <f>ROUND(E362*G362,2)</f>
        <v>0</v>
      </c>
      <c r="K362" s="101">
        <v>6.0999999999999997E-4</v>
      </c>
      <c r="L362" s="101">
        <f>E362*K362</f>
        <v>0.54937331999999994</v>
      </c>
      <c r="N362" s="98">
        <f>E362*M362</f>
        <v>0</v>
      </c>
      <c r="O362" s="99">
        <v>20</v>
      </c>
      <c r="P362" s="99" t="s">
        <v>147</v>
      </c>
      <c r="V362" s="102" t="s">
        <v>104</v>
      </c>
      <c r="W362" s="103">
        <v>5.4039999999999999</v>
      </c>
      <c r="X362" s="96" t="s">
        <v>655</v>
      </c>
      <c r="Y362" s="96" t="s">
        <v>653</v>
      </c>
      <c r="Z362" s="99" t="s">
        <v>649</v>
      </c>
      <c r="AB362" s="99">
        <v>1</v>
      </c>
      <c r="AJ362" s="85" t="s">
        <v>150</v>
      </c>
      <c r="AK362" s="85" t="s">
        <v>151</v>
      </c>
    </row>
    <row r="363" spans="1:37">
      <c r="D363" s="144" t="s">
        <v>656</v>
      </c>
      <c r="E363" s="145"/>
      <c r="F363" s="146"/>
      <c r="G363" s="147"/>
      <c r="H363" s="147"/>
      <c r="I363" s="147"/>
      <c r="J363" s="147"/>
      <c r="K363" s="148"/>
      <c r="L363" s="148"/>
      <c r="M363" s="145"/>
      <c r="N363" s="145"/>
      <c r="O363" s="146"/>
      <c r="P363" s="146"/>
      <c r="Q363" s="145"/>
      <c r="R363" s="145"/>
      <c r="S363" s="145"/>
      <c r="T363" s="149"/>
      <c r="U363" s="149"/>
      <c r="V363" s="149" t="s">
        <v>0</v>
      </c>
      <c r="W363" s="150"/>
      <c r="X363" s="146"/>
    </row>
    <row r="364" spans="1:37">
      <c r="D364" s="144" t="s">
        <v>657</v>
      </c>
      <c r="E364" s="145"/>
      <c r="F364" s="146"/>
      <c r="G364" s="147"/>
      <c r="H364" s="147"/>
      <c r="I364" s="147"/>
      <c r="J364" s="147"/>
      <c r="K364" s="148"/>
      <c r="L364" s="148"/>
      <c r="M364" s="145"/>
      <c r="N364" s="145"/>
      <c r="O364" s="146"/>
      <c r="P364" s="146"/>
      <c r="Q364" s="145"/>
      <c r="R364" s="145"/>
      <c r="S364" s="145"/>
      <c r="T364" s="149"/>
      <c r="U364" s="149"/>
      <c r="V364" s="149" t="s">
        <v>0</v>
      </c>
      <c r="W364" s="150"/>
      <c r="X364" s="146"/>
    </row>
    <row r="365" spans="1:37" ht="25.5">
      <c r="A365" s="94">
        <v>86</v>
      </c>
      <c r="B365" s="95" t="s">
        <v>645</v>
      </c>
      <c r="C365" s="96" t="s">
        <v>658</v>
      </c>
      <c r="D365" s="97" t="s">
        <v>659</v>
      </c>
      <c r="E365" s="98">
        <v>450.30599999999998</v>
      </c>
      <c r="F365" s="99" t="s">
        <v>246</v>
      </c>
      <c r="H365" s="100">
        <f>ROUND(E365*G365,2)</f>
        <v>0</v>
      </c>
      <c r="J365" s="100">
        <f>ROUND(E365*G365,2)</f>
        <v>0</v>
      </c>
      <c r="L365" s="101">
        <f>E365*K365</f>
        <v>0</v>
      </c>
      <c r="N365" s="98">
        <f>E365*M365</f>
        <v>0</v>
      </c>
      <c r="O365" s="99">
        <v>20</v>
      </c>
      <c r="P365" s="99" t="s">
        <v>147</v>
      </c>
      <c r="V365" s="102" t="s">
        <v>104</v>
      </c>
      <c r="W365" s="103">
        <v>42.779000000000003</v>
      </c>
      <c r="X365" s="96" t="s">
        <v>660</v>
      </c>
      <c r="Y365" s="96" t="s">
        <v>658</v>
      </c>
      <c r="Z365" s="99" t="s">
        <v>649</v>
      </c>
      <c r="AB365" s="99">
        <v>1</v>
      </c>
      <c r="AJ365" s="85" t="s">
        <v>150</v>
      </c>
      <c r="AK365" s="85" t="s">
        <v>151</v>
      </c>
    </row>
    <row r="366" spans="1:37">
      <c r="A366" s="94">
        <v>87</v>
      </c>
      <c r="B366" s="95" t="s">
        <v>645</v>
      </c>
      <c r="C366" s="96" t="s">
        <v>661</v>
      </c>
      <c r="D366" s="97" t="s">
        <v>662</v>
      </c>
      <c r="E366" s="98">
        <v>395.82</v>
      </c>
      <c r="F366" s="99" t="s">
        <v>246</v>
      </c>
      <c r="H366" s="100">
        <f>ROUND(E366*G366,2)</f>
        <v>0</v>
      </c>
      <c r="J366" s="100">
        <f>ROUND(E366*G366,2)</f>
        <v>0</v>
      </c>
      <c r="K366" s="101">
        <v>5.8799999999999998E-3</v>
      </c>
      <c r="L366" s="101">
        <f>E366*K366</f>
        <v>2.3274216000000001</v>
      </c>
      <c r="N366" s="98">
        <f>E366*M366</f>
        <v>0</v>
      </c>
      <c r="O366" s="99">
        <v>20</v>
      </c>
      <c r="P366" s="99" t="s">
        <v>147</v>
      </c>
      <c r="V366" s="102" t="s">
        <v>104</v>
      </c>
      <c r="W366" s="103">
        <v>133.78700000000001</v>
      </c>
      <c r="X366" s="96" t="s">
        <v>663</v>
      </c>
      <c r="Y366" s="96" t="s">
        <v>661</v>
      </c>
      <c r="Z366" s="99" t="s">
        <v>649</v>
      </c>
      <c r="AB366" s="99">
        <v>1</v>
      </c>
      <c r="AJ366" s="85" t="s">
        <v>150</v>
      </c>
      <c r="AK366" s="85" t="s">
        <v>151</v>
      </c>
    </row>
    <row r="367" spans="1:37">
      <c r="D367" s="144" t="s">
        <v>664</v>
      </c>
      <c r="E367" s="145"/>
      <c r="F367" s="146"/>
      <c r="G367" s="147"/>
      <c r="H367" s="147"/>
      <c r="I367" s="147"/>
      <c r="J367" s="147"/>
      <c r="K367" s="148"/>
      <c r="L367" s="148"/>
      <c r="M367" s="145"/>
      <c r="N367" s="145"/>
      <c r="O367" s="146"/>
      <c r="P367" s="146"/>
      <c r="Q367" s="145"/>
      <c r="R367" s="145"/>
      <c r="S367" s="145"/>
      <c r="T367" s="149"/>
      <c r="U367" s="149"/>
      <c r="V367" s="149" t="s">
        <v>0</v>
      </c>
      <c r="W367" s="150"/>
      <c r="X367" s="146"/>
    </row>
    <row r="368" spans="1:37">
      <c r="D368" s="144" t="s">
        <v>582</v>
      </c>
      <c r="E368" s="145"/>
      <c r="F368" s="146"/>
      <c r="G368" s="147"/>
      <c r="H368" s="147"/>
      <c r="I368" s="147"/>
      <c r="J368" s="147"/>
      <c r="K368" s="148"/>
      <c r="L368" s="148"/>
      <c r="M368" s="145"/>
      <c r="N368" s="145"/>
      <c r="O368" s="146"/>
      <c r="P368" s="146"/>
      <c r="Q368" s="145"/>
      <c r="R368" s="145"/>
      <c r="S368" s="145"/>
      <c r="T368" s="149"/>
      <c r="U368" s="149"/>
      <c r="V368" s="149" t="s">
        <v>0</v>
      </c>
      <c r="W368" s="150"/>
      <c r="X368" s="146"/>
    </row>
    <row r="369" spans="1:37">
      <c r="D369" s="144" t="s">
        <v>665</v>
      </c>
      <c r="E369" s="145"/>
      <c r="F369" s="146"/>
      <c r="G369" s="147"/>
      <c r="H369" s="147"/>
      <c r="I369" s="147"/>
      <c r="J369" s="147"/>
      <c r="K369" s="148"/>
      <c r="L369" s="148"/>
      <c r="M369" s="145"/>
      <c r="N369" s="145"/>
      <c r="O369" s="146"/>
      <c r="P369" s="146"/>
      <c r="Q369" s="145"/>
      <c r="R369" s="145"/>
      <c r="S369" s="145"/>
      <c r="T369" s="149"/>
      <c r="U369" s="149"/>
      <c r="V369" s="149" t="s">
        <v>0</v>
      </c>
      <c r="W369" s="150"/>
      <c r="X369" s="146"/>
    </row>
    <row r="370" spans="1:37">
      <c r="D370" s="144" t="s">
        <v>666</v>
      </c>
      <c r="E370" s="145"/>
      <c r="F370" s="146"/>
      <c r="G370" s="147"/>
      <c r="H370" s="147"/>
      <c r="I370" s="147"/>
      <c r="J370" s="147"/>
      <c r="K370" s="148"/>
      <c r="L370" s="148"/>
      <c r="M370" s="145"/>
      <c r="N370" s="145"/>
      <c r="O370" s="146"/>
      <c r="P370" s="146"/>
      <c r="Q370" s="145"/>
      <c r="R370" s="145"/>
      <c r="S370" s="145"/>
      <c r="T370" s="149"/>
      <c r="U370" s="149"/>
      <c r="V370" s="149" t="s">
        <v>0</v>
      </c>
      <c r="W370" s="150"/>
      <c r="X370" s="146"/>
    </row>
    <row r="371" spans="1:37">
      <c r="D371" s="144" t="s">
        <v>667</v>
      </c>
      <c r="E371" s="145"/>
      <c r="F371" s="146"/>
      <c r="G371" s="147"/>
      <c r="H371" s="147"/>
      <c r="I371" s="147"/>
      <c r="J371" s="147"/>
      <c r="K371" s="148"/>
      <c r="L371" s="148"/>
      <c r="M371" s="145"/>
      <c r="N371" s="145"/>
      <c r="O371" s="146"/>
      <c r="P371" s="146"/>
      <c r="Q371" s="145"/>
      <c r="R371" s="145"/>
      <c r="S371" s="145"/>
      <c r="T371" s="149"/>
      <c r="U371" s="149"/>
      <c r="V371" s="149" t="s">
        <v>0</v>
      </c>
      <c r="W371" s="150"/>
      <c r="X371" s="146"/>
    </row>
    <row r="372" spans="1:37">
      <c r="A372" s="94">
        <v>88</v>
      </c>
      <c r="B372" s="95" t="s">
        <v>645</v>
      </c>
      <c r="C372" s="96" t="s">
        <v>668</v>
      </c>
      <c r="D372" s="97" t="s">
        <v>669</v>
      </c>
      <c r="E372" s="98">
        <v>450.30599999999998</v>
      </c>
      <c r="F372" s="99" t="s">
        <v>246</v>
      </c>
      <c r="H372" s="100">
        <f>ROUND(E372*G372,2)</f>
        <v>0</v>
      </c>
      <c r="J372" s="100">
        <f>ROUND(E372*G372,2)</f>
        <v>0</v>
      </c>
      <c r="L372" s="101">
        <f>E372*K372</f>
        <v>0</v>
      </c>
      <c r="N372" s="98">
        <f>E372*M372</f>
        <v>0</v>
      </c>
      <c r="O372" s="99">
        <v>20</v>
      </c>
      <c r="P372" s="99" t="s">
        <v>147</v>
      </c>
      <c r="V372" s="102" t="s">
        <v>104</v>
      </c>
      <c r="W372" s="103">
        <v>22.515000000000001</v>
      </c>
      <c r="X372" s="96" t="s">
        <v>670</v>
      </c>
      <c r="Y372" s="96" t="s">
        <v>668</v>
      </c>
      <c r="Z372" s="99" t="s">
        <v>649</v>
      </c>
      <c r="AB372" s="99">
        <v>1</v>
      </c>
      <c r="AJ372" s="85" t="s">
        <v>150</v>
      </c>
      <c r="AK372" s="85" t="s">
        <v>151</v>
      </c>
    </row>
    <row r="373" spans="1:37">
      <c r="A373" s="94">
        <v>89</v>
      </c>
      <c r="B373" s="95" t="s">
        <v>235</v>
      </c>
      <c r="C373" s="96" t="s">
        <v>671</v>
      </c>
      <c r="D373" s="97" t="s">
        <v>672</v>
      </c>
      <c r="E373" s="98">
        <v>294.57</v>
      </c>
      <c r="F373" s="99" t="s">
        <v>246</v>
      </c>
      <c r="H373" s="100">
        <f>ROUND(E373*G373,2)</f>
        <v>0</v>
      </c>
      <c r="J373" s="100">
        <f>ROUND(E373*G373,2)</f>
        <v>0</v>
      </c>
      <c r="K373" s="101">
        <v>2.0000000000000002E-5</v>
      </c>
      <c r="L373" s="101">
        <f>E373*K373</f>
        <v>5.8914000000000006E-3</v>
      </c>
      <c r="N373" s="98">
        <f>E373*M373</f>
        <v>0</v>
      </c>
      <c r="O373" s="99">
        <v>20</v>
      </c>
      <c r="P373" s="99" t="s">
        <v>147</v>
      </c>
      <c r="V373" s="102" t="s">
        <v>104</v>
      </c>
      <c r="W373" s="103">
        <v>71.286000000000001</v>
      </c>
      <c r="X373" s="96" t="s">
        <v>673</v>
      </c>
      <c r="Y373" s="96" t="s">
        <v>671</v>
      </c>
      <c r="Z373" s="99" t="s">
        <v>674</v>
      </c>
      <c r="AB373" s="99">
        <v>1</v>
      </c>
      <c r="AJ373" s="85" t="s">
        <v>150</v>
      </c>
      <c r="AK373" s="85" t="s">
        <v>151</v>
      </c>
    </row>
    <row r="374" spans="1:37">
      <c r="D374" s="144" t="s">
        <v>582</v>
      </c>
      <c r="E374" s="145"/>
      <c r="F374" s="146"/>
      <c r="G374" s="147"/>
      <c r="H374" s="147"/>
      <c r="I374" s="147"/>
      <c r="J374" s="147"/>
      <c r="K374" s="148"/>
      <c r="L374" s="148"/>
      <c r="M374" s="145"/>
      <c r="N374" s="145"/>
      <c r="O374" s="146"/>
      <c r="P374" s="146"/>
      <c r="Q374" s="145"/>
      <c r="R374" s="145"/>
      <c r="S374" s="145"/>
      <c r="T374" s="149"/>
      <c r="U374" s="149"/>
      <c r="V374" s="149" t="s">
        <v>0</v>
      </c>
      <c r="W374" s="150"/>
      <c r="X374" s="146"/>
    </row>
    <row r="375" spans="1:37">
      <c r="D375" s="144" t="s">
        <v>665</v>
      </c>
      <c r="E375" s="145"/>
      <c r="F375" s="146"/>
      <c r="G375" s="147"/>
      <c r="H375" s="147"/>
      <c r="I375" s="147"/>
      <c r="J375" s="147"/>
      <c r="K375" s="148"/>
      <c r="L375" s="148"/>
      <c r="M375" s="145"/>
      <c r="N375" s="145"/>
      <c r="O375" s="146"/>
      <c r="P375" s="146"/>
      <c r="Q375" s="145"/>
      <c r="R375" s="145"/>
      <c r="S375" s="145"/>
      <c r="T375" s="149"/>
      <c r="U375" s="149"/>
      <c r="V375" s="149" t="s">
        <v>0</v>
      </c>
      <c r="W375" s="150"/>
      <c r="X375" s="146"/>
    </row>
    <row r="376" spans="1:37">
      <c r="D376" s="144" t="s">
        <v>666</v>
      </c>
      <c r="E376" s="145"/>
      <c r="F376" s="146"/>
      <c r="G376" s="147"/>
      <c r="H376" s="147"/>
      <c r="I376" s="147"/>
      <c r="J376" s="147"/>
      <c r="K376" s="148"/>
      <c r="L376" s="148"/>
      <c r="M376" s="145"/>
      <c r="N376" s="145"/>
      <c r="O376" s="146"/>
      <c r="P376" s="146"/>
      <c r="Q376" s="145"/>
      <c r="R376" s="145"/>
      <c r="S376" s="145"/>
      <c r="T376" s="149"/>
      <c r="U376" s="149"/>
      <c r="V376" s="149" t="s">
        <v>0</v>
      </c>
      <c r="W376" s="150"/>
      <c r="X376" s="146"/>
    </row>
    <row r="377" spans="1:37">
      <c r="D377" s="144" t="s">
        <v>667</v>
      </c>
      <c r="E377" s="145"/>
      <c r="F377" s="146"/>
      <c r="G377" s="147"/>
      <c r="H377" s="147"/>
      <c r="I377" s="147"/>
      <c r="J377" s="147"/>
      <c r="K377" s="148"/>
      <c r="L377" s="148"/>
      <c r="M377" s="145"/>
      <c r="N377" s="145"/>
      <c r="O377" s="146"/>
      <c r="P377" s="146"/>
      <c r="Q377" s="145"/>
      <c r="R377" s="145"/>
      <c r="S377" s="145"/>
      <c r="T377" s="149"/>
      <c r="U377" s="149"/>
      <c r="V377" s="149" t="s">
        <v>0</v>
      </c>
      <c r="W377" s="150"/>
      <c r="X377" s="146"/>
    </row>
    <row r="378" spans="1:37">
      <c r="A378" s="94">
        <v>90</v>
      </c>
      <c r="B378" s="95" t="s">
        <v>235</v>
      </c>
      <c r="C378" s="96" t="s">
        <v>675</v>
      </c>
      <c r="D378" s="97" t="s">
        <v>676</v>
      </c>
      <c r="E378" s="98">
        <v>101.25</v>
      </c>
      <c r="F378" s="99" t="s">
        <v>246</v>
      </c>
      <c r="H378" s="100">
        <f>ROUND(E378*G378,2)</f>
        <v>0</v>
      </c>
      <c r="J378" s="100">
        <f>ROUND(E378*G378,2)</f>
        <v>0</v>
      </c>
      <c r="L378" s="101">
        <f>E378*K378</f>
        <v>0</v>
      </c>
      <c r="N378" s="98">
        <f>E378*M378</f>
        <v>0</v>
      </c>
      <c r="O378" s="99">
        <v>20</v>
      </c>
      <c r="P378" s="99" t="s">
        <v>147</v>
      </c>
      <c r="V378" s="102" t="s">
        <v>104</v>
      </c>
      <c r="W378" s="103">
        <v>12.96</v>
      </c>
      <c r="X378" s="96" t="s">
        <v>677</v>
      </c>
      <c r="Y378" s="96" t="s">
        <v>675</v>
      </c>
      <c r="Z378" s="99" t="s">
        <v>674</v>
      </c>
      <c r="AB378" s="99">
        <v>1</v>
      </c>
      <c r="AJ378" s="85" t="s">
        <v>150</v>
      </c>
      <c r="AK378" s="85" t="s">
        <v>151</v>
      </c>
    </row>
    <row r="379" spans="1:37">
      <c r="D379" s="144" t="s">
        <v>664</v>
      </c>
      <c r="E379" s="145"/>
      <c r="F379" s="146"/>
      <c r="G379" s="147"/>
      <c r="H379" s="147"/>
      <c r="I379" s="147"/>
      <c r="J379" s="147"/>
      <c r="K379" s="148"/>
      <c r="L379" s="148"/>
      <c r="M379" s="145"/>
      <c r="N379" s="145"/>
      <c r="O379" s="146"/>
      <c r="P379" s="146"/>
      <c r="Q379" s="145"/>
      <c r="R379" s="145"/>
      <c r="S379" s="145"/>
      <c r="T379" s="149"/>
      <c r="U379" s="149"/>
      <c r="V379" s="149" t="s">
        <v>0</v>
      </c>
      <c r="W379" s="150"/>
      <c r="X379" s="146"/>
    </row>
    <row r="380" spans="1:37" ht="25.5">
      <c r="A380" s="94">
        <v>91</v>
      </c>
      <c r="B380" s="95" t="s">
        <v>235</v>
      </c>
      <c r="C380" s="96" t="s">
        <v>678</v>
      </c>
      <c r="D380" s="97" t="s">
        <v>679</v>
      </c>
      <c r="E380" s="98">
        <v>2</v>
      </c>
      <c r="F380" s="99" t="s">
        <v>282</v>
      </c>
      <c r="H380" s="100">
        <f>ROUND(E380*G380,2)</f>
        <v>0</v>
      </c>
      <c r="J380" s="100">
        <f>ROUND(E380*G380,2)</f>
        <v>0</v>
      </c>
      <c r="K380" s="101">
        <v>2.0000000000000001E-4</v>
      </c>
      <c r="L380" s="101">
        <f>E380*K380</f>
        <v>4.0000000000000002E-4</v>
      </c>
      <c r="N380" s="98">
        <f>E380*M380</f>
        <v>0</v>
      </c>
      <c r="O380" s="99">
        <v>20</v>
      </c>
      <c r="P380" s="99" t="s">
        <v>147</v>
      </c>
      <c r="V380" s="102" t="s">
        <v>104</v>
      </c>
      <c r="W380" s="103">
        <v>2.16</v>
      </c>
      <c r="X380" s="96" t="s">
        <v>680</v>
      </c>
      <c r="Y380" s="96" t="s">
        <v>678</v>
      </c>
      <c r="Z380" s="99" t="s">
        <v>674</v>
      </c>
      <c r="AB380" s="99">
        <v>1</v>
      </c>
      <c r="AJ380" s="85" t="s">
        <v>150</v>
      </c>
      <c r="AK380" s="85" t="s">
        <v>151</v>
      </c>
    </row>
    <row r="381" spans="1:37" ht="25.5">
      <c r="D381" s="144" t="s">
        <v>681</v>
      </c>
      <c r="E381" s="145"/>
      <c r="F381" s="146"/>
      <c r="G381" s="147"/>
      <c r="H381" s="147"/>
      <c r="I381" s="147"/>
      <c r="J381" s="147"/>
      <c r="K381" s="148"/>
      <c r="L381" s="148"/>
      <c r="M381" s="145"/>
      <c r="N381" s="145"/>
      <c r="O381" s="146"/>
      <c r="P381" s="146"/>
      <c r="Q381" s="145"/>
      <c r="R381" s="145"/>
      <c r="S381" s="145"/>
      <c r="T381" s="149"/>
      <c r="U381" s="149"/>
      <c r="V381" s="149" t="s">
        <v>0</v>
      </c>
      <c r="W381" s="150"/>
      <c r="X381" s="146"/>
    </row>
    <row r="382" spans="1:37" ht="25.5">
      <c r="A382" s="94">
        <v>92</v>
      </c>
      <c r="B382" s="95" t="s">
        <v>235</v>
      </c>
      <c r="C382" s="96" t="s">
        <v>682</v>
      </c>
      <c r="D382" s="97" t="s">
        <v>683</v>
      </c>
      <c r="E382" s="98">
        <v>2</v>
      </c>
      <c r="F382" s="99" t="s">
        <v>282</v>
      </c>
      <c r="H382" s="100">
        <f>ROUND(E382*G382,2)</f>
        <v>0</v>
      </c>
      <c r="J382" s="100">
        <f>ROUND(E382*G382,2)</f>
        <v>0</v>
      </c>
      <c r="K382" s="101">
        <v>2.9999999999999997E-4</v>
      </c>
      <c r="L382" s="101">
        <f>E382*K382</f>
        <v>5.9999999999999995E-4</v>
      </c>
      <c r="N382" s="98">
        <f>E382*M382</f>
        <v>0</v>
      </c>
      <c r="O382" s="99">
        <v>20</v>
      </c>
      <c r="P382" s="99" t="s">
        <v>147</v>
      </c>
      <c r="V382" s="102" t="s">
        <v>104</v>
      </c>
      <c r="W382" s="103">
        <v>2.5</v>
      </c>
      <c r="X382" s="96" t="s">
        <v>684</v>
      </c>
      <c r="Y382" s="96" t="s">
        <v>682</v>
      </c>
      <c r="Z382" s="99" t="s">
        <v>674</v>
      </c>
      <c r="AB382" s="99">
        <v>1</v>
      </c>
      <c r="AJ382" s="85" t="s">
        <v>150</v>
      </c>
      <c r="AK382" s="85" t="s">
        <v>151</v>
      </c>
    </row>
    <row r="383" spans="1:37" ht="25.5">
      <c r="D383" s="144" t="s">
        <v>685</v>
      </c>
      <c r="E383" s="145"/>
      <c r="F383" s="146"/>
      <c r="G383" s="147"/>
      <c r="H383" s="147"/>
      <c r="I383" s="147"/>
      <c r="J383" s="147"/>
      <c r="K383" s="148"/>
      <c r="L383" s="148"/>
      <c r="M383" s="145"/>
      <c r="N383" s="145"/>
      <c r="O383" s="146"/>
      <c r="P383" s="146"/>
      <c r="Q383" s="145"/>
      <c r="R383" s="145"/>
      <c r="S383" s="145"/>
      <c r="T383" s="149"/>
      <c r="U383" s="149"/>
      <c r="V383" s="149" t="s">
        <v>0</v>
      </c>
      <c r="W383" s="150"/>
      <c r="X383" s="146"/>
    </row>
    <row r="384" spans="1:37">
      <c r="A384" s="94">
        <v>93</v>
      </c>
      <c r="B384" s="95" t="s">
        <v>235</v>
      </c>
      <c r="C384" s="96" t="s">
        <v>686</v>
      </c>
      <c r="D384" s="97" t="s">
        <v>687</v>
      </c>
      <c r="E384" s="98">
        <v>30.46</v>
      </c>
      <c r="F384" s="99" t="s">
        <v>212</v>
      </c>
      <c r="H384" s="100">
        <f>ROUND(E384*G384,2)</f>
        <v>0</v>
      </c>
      <c r="J384" s="100">
        <f>ROUND(E384*G384,2)</f>
        <v>0</v>
      </c>
      <c r="K384" s="101">
        <v>6.8500000000000002E-3</v>
      </c>
      <c r="L384" s="101">
        <f>E384*K384</f>
        <v>0.208651</v>
      </c>
      <c r="N384" s="98">
        <f>E384*M384</f>
        <v>0</v>
      </c>
      <c r="O384" s="99">
        <v>20</v>
      </c>
      <c r="P384" s="99" t="s">
        <v>492</v>
      </c>
      <c r="V384" s="102" t="s">
        <v>104</v>
      </c>
      <c r="W384" s="103">
        <v>5.726</v>
      </c>
      <c r="X384" s="96" t="s">
        <v>688</v>
      </c>
      <c r="Y384" s="96" t="s">
        <v>686</v>
      </c>
      <c r="Z384" s="99" t="s">
        <v>443</v>
      </c>
      <c r="AB384" s="99">
        <v>1</v>
      </c>
      <c r="AJ384" s="85" t="s">
        <v>150</v>
      </c>
      <c r="AK384" s="85" t="s">
        <v>151</v>
      </c>
    </row>
    <row r="385" spans="1:37">
      <c r="D385" s="144" t="s">
        <v>689</v>
      </c>
      <c r="E385" s="145"/>
      <c r="F385" s="146"/>
      <c r="G385" s="147"/>
      <c r="H385" s="147"/>
      <c r="I385" s="147"/>
      <c r="J385" s="147"/>
      <c r="K385" s="148"/>
      <c r="L385" s="148"/>
      <c r="M385" s="145"/>
      <c r="N385" s="145"/>
      <c r="O385" s="146"/>
      <c r="P385" s="146"/>
      <c r="Q385" s="145"/>
      <c r="R385" s="145"/>
      <c r="S385" s="145"/>
      <c r="T385" s="149"/>
      <c r="U385" s="149"/>
      <c r="V385" s="149" t="s">
        <v>0</v>
      </c>
      <c r="W385" s="150"/>
      <c r="X385" s="146"/>
    </row>
    <row r="386" spans="1:37">
      <c r="A386" s="94">
        <v>94</v>
      </c>
      <c r="B386" s="95" t="s">
        <v>235</v>
      </c>
      <c r="C386" s="96" t="s">
        <v>690</v>
      </c>
      <c r="D386" s="97" t="s">
        <v>691</v>
      </c>
      <c r="E386" s="98">
        <v>75.650000000000006</v>
      </c>
      <c r="F386" s="99" t="s">
        <v>212</v>
      </c>
      <c r="H386" s="100">
        <f>ROUND(E386*G386,2)</f>
        <v>0</v>
      </c>
      <c r="J386" s="100">
        <f>ROUND(E386*G386,2)</f>
        <v>0</v>
      </c>
      <c r="L386" s="101">
        <f>E386*K386</f>
        <v>0</v>
      </c>
      <c r="N386" s="98">
        <f>E386*M386</f>
        <v>0</v>
      </c>
      <c r="O386" s="99">
        <v>20</v>
      </c>
      <c r="P386" s="99" t="s">
        <v>492</v>
      </c>
      <c r="V386" s="102" t="s">
        <v>104</v>
      </c>
      <c r="W386" s="103">
        <v>7.1109999999999998</v>
      </c>
      <c r="X386" s="96" t="s">
        <v>692</v>
      </c>
      <c r="Y386" s="96" t="s">
        <v>690</v>
      </c>
      <c r="Z386" s="99" t="s">
        <v>443</v>
      </c>
      <c r="AB386" s="99">
        <v>1</v>
      </c>
      <c r="AJ386" s="85" t="s">
        <v>150</v>
      </c>
      <c r="AK386" s="85" t="s">
        <v>151</v>
      </c>
    </row>
    <row r="387" spans="1:37">
      <c r="D387" s="144" t="s">
        <v>693</v>
      </c>
      <c r="E387" s="145"/>
      <c r="F387" s="146"/>
      <c r="G387" s="147"/>
      <c r="H387" s="147"/>
      <c r="I387" s="147"/>
      <c r="J387" s="147"/>
      <c r="K387" s="148"/>
      <c r="L387" s="148"/>
      <c r="M387" s="145"/>
      <c r="N387" s="145"/>
      <c r="O387" s="146"/>
      <c r="P387" s="146"/>
      <c r="Q387" s="145"/>
      <c r="R387" s="145"/>
      <c r="S387" s="145"/>
      <c r="T387" s="149"/>
      <c r="U387" s="149"/>
      <c r="V387" s="149" t="s">
        <v>0</v>
      </c>
      <c r="W387" s="150"/>
      <c r="X387" s="146"/>
    </row>
    <row r="388" spans="1:37">
      <c r="D388" s="144" t="s">
        <v>694</v>
      </c>
      <c r="E388" s="145"/>
      <c r="F388" s="146"/>
      <c r="G388" s="147"/>
      <c r="H388" s="147"/>
      <c r="I388" s="147"/>
      <c r="J388" s="147"/>
      <c r="K388" s="148"/>
      <c r="L388" s="148"/>
      <c r="M388" s="145"/>
      <c r="N388" s="145"/>
      <c r="O388" s="146"/>
      <c r="P388" s="146"/>
      <c r="Q388" s="145"/>
      <c r="R388" s="145"/>
      <c r="S388" s="145"/>
      <c r="T388" s="149"/>
      <c r="U388" s="149"/>
      <c r="V388" s="149" t="s">
        <v>0</v>
      </c>
      <c r="W388" s="150"/>
      <c r="X388" s="146"/>
    </row>
    <row r="389" spans="1:37">
      <c r="D389" s="144" t="s">
        <v>636</v>
      </c>
      <c r="E389" s="145"/>
      <c r="F389" s="146"/>
      <c r="G389" s="147"/>
      <c r="H389" s="147"/>
      <c r="I389" s="147"/>
      <c r="J389" s="147"/>
      <c r="K389" s="148"/>
      <c r="L389" s="148"/>
      <c r="M389" s="145"/>
      <c r="N389" s="145"/>
      <c r="O389" s="146"/>
      <c r="P389" s="146"/>
      <c r="Q389" s="145"/>
      <c r="R389" s="145"/>
      <c r="S389" s="145"/>
      <c r="T389" s="149"/>
      <c r="U389" s="149"/>
      <c r="V389" s="149" t="s">
        <v>0</v>
      </c>
      <c r="W389" s="150"/>
      <c r="X389" s="146"/>
    </row>
    <row r="390" spans="1:37">
      <c r="D390" s="144" t="s">
        <v>637</v>
      </c>
      <c r="E390" s="145"/>
      <c r="F390" s="146"/>
      <c r="G390" s="147"/>
      <c r="H390" s="147"/>
      <c r="I390" s="147"/>
      <c r="J390" s="147"/>
      <c r="K390" s="148"/>
      <c r="L390" s="148"/>
      <c r="M390" s="145"/>
      <c r="N390" s="145"/>
      <c r="O390" s="146"/>
      <c r="P390" s="146"/>
      <c r="Q390" s="145"/>
      <c r="R390" s="145"/>
      <c r="S390" s="145"/>
      <c r="T390" s="149"/>
      <c r="U390" s="149"/>
      <c r="V390" s="149" t="s">
        <v>0</v>
      </c>
      <c r="W390" s="150"/>
      <c r="X390" s="146"/>
    </row>
    <row r="391" spans="1:37">
      <c r="D391" s="144" t="s">
        <v>695</v>
      </c>
      <c r="E391" s="145"/>
      <c r="F391" s="146"/>
      <c r="G391" s="147"/>
      <c r="H391" s="147"/>
      <c r="I391" s="147"/>
      <c r="J391" s="147"/>
      <c r="K391" s="148"/>
      <c r="L391" s="148"/>
      <c r="M391" s="145"/>
      <c r="N391" s="145"/>
      <c r="O391" s="146"/>
      <c r="P391" s="146"/>
      <c r="Q391" s="145"/>
      <c r="R391" s="145"/>
      <c r="S391" s="145"/>
      <c r="T391" s="149"/>
      <c r="U391" s="149"/>
      <c r="V391" s="149" t="s">
        <v>0</v>
      </c>
      <c r="W391" s="150"/>
      <c r="X391" s="146"/>
    </row>
    <row r="392" spans="1:37">
      <c r="D392" s="144" t="s">
        <v>638</v>
      </c>
      <c r="E392" s="145"/>
      <c r="F392" s="146"/>
      <c r="G392" s="147"/>
      <c r="H392" s="147"/>
      <c r="I392" s="147"/>
      <c r="J392" s="147"/>
      <c r="K392" s="148"/>
      <c r="L392" s="148"/>
      <c r="M392" s="145"/>
      <c r="N392" s="145"/>
      <c r="O392" s="146"/>
      <c r="P392" s="146"/>
      <c r="Q392" s="145"/>
      <c r="R392" s="145"/>
      <c r="S392" s="145"/>
      <c r="T392" s="149"/>
      <c r="U392" s="149"/>
      <c r="V392" s="149" t="s">
        <v>0</v>
      </c>
      <c r="W392" s="150"/>
      <c r="X392" s="146"/>
    </row>
    <row r="393" spans="1:37">
      <c r="D393" s="144" t="s">
        <v>696</v>
      </c>
      <c r="E393" s="145"/>
      <c r="F393" s="146"/>
      <c r="G393" s="147"/>
      <c r="H393" s="147"/>
      <c r="I393" s="147"/>
      <c r="J393" s="147"/>
      <c r="K393" s="148"/>
      <c r="L393" s="148"/>
      <c r="M393" s="145"/>
      <c r="N393" s="145"/>
      <c r="O393" s="146"/>
      <c r="P393" s="146"/>
      <c r="Q393" s="145"/>
      <c r="R393" s="145"/>
      <c r="S393" s="145"/>
      <c r="T393" s="149"/>
      <c r="U393" s="149"/>
      <c r="V393" s="149" t="s">
        <v>0</v>
      </c>
      <c r="W393" s="150"/>
      <c r="X393" s="146"/>
    </row>
    <row r="394" spans="1:37">
      <c r="D394" s="144" t="s">
        <v>697</v>
      </c>
      <c r="E394" s="145"/>
      <c r="F394" s="146"/>
      <c r="G394" s="147"/>
      <c r="H394" s="147"/>
      <c r="I394" s="147"/>
      <c r="J394" s="147"/>
      <c r="K394" s="148"/>
      <c r="L394" s="148"/>
      <c r="M394" s="145"/>
      <c r="N394" s="145"/>
      <c r="O394" s="146"/>
      <c r="P394" s="146"/>
      <c r="Q394" s="145"/>
      <c r="R394" s="145"/>
      <c r="S394" s="145"/>
      <c r="T394" s="149"/>
      <c r="U394" s="149"/>
      <c r="V394" s="149" t="s">
        <v>0</v>
      </c>
      <c r="W394" s="150"/>
      <c r="X394" s="146"/>
    </row>
    <row r="395" spans="1:37">
      <c r="D395" s="144" t="s">
        <v>698</v>
      </c>
      <c r="E395" s="145"/>
      <c r="F395" s="146"/>
      <c r="G395" s="147"/>
      <c r="H395" s="147"/>
      <c r="I395" s="147"/>
      <c r="J395" s="147"/>
      <c r="K395" s="148"/>
      <c r="L395" s="148"/>
      <c r="M395" s="145"/>
      <c r="N395" s="145"/>
      <c r="O395" s="146"/>
      <c r="P395" s="146"/>
      <c r="Q395" s="145"/>
      <c r="R395" s="145"/>
      <c r="S395" s="145"/>
      <c r="T395" s="149"/>
      <c r="U395" s="149"/>
      <c r="V395" s="149" t="s">
        <v>0</v>
      </c>
      <c r="W395" s="150"/>
      <c r="X395" s="146"/>
    </row>
    <row r="396" spans="1:37">
      <c r="A396" s="94">
        <v>95</v>
      </c>
      <c r="B396" s="95" t="s">
        <v>235</v>
      </c>
      <c r="C396" s="96" t="s">
        <v>699</v>
      </c>
      <c r="D396" s="97" t="s">
        <v>700</v>
      </c>
      <c r="E396" s="98">
        <v>67.03</v>
      </c>
      <c r="F396" s="99" t="s">
        <v>212</v>
      </c>
      <c r="H396" s="100">
        <f>ROUND(E396*G396,2)</f>
        <v>0</v>
      </c>
      <c r="J396" s="100">
        <f>ROUND(E396*G396,2)</f>
        <v>0</v>
      </c>
      <c r="L396" s="101">
        <f>E396*K396</f>
        <v>0</v>
      </c>
      <c r="N396" s="98">
        <f>E396*M396</f>
        <v>0</v>
      </c>
      <c r="O396" s="99">
        <v>20</v>
      </c>
      <c r="P396" s="99" t="s">
        <v>492</v>
      </c>
      <c r="V396" s="102" t="s">
        <v>104</v>
      </c>
      <c r="W396" s="103">
        <v>6.3010000000000002</v>
      </c>
      <c r="X396" s="96" t="s">
        <v>701</v>
      </c>
      <c r="Y396" s="96" t="s">
        <v>699</v>
      </c>
      <c r="Z396" s="99" t="s">
        <v>256</v>
      </c>
      <c r="AB396" s="99">
        <v>1</v>
      </c>
      <c r="AJ396" s="85" t="s">
        <v>150</v>
      </c>
      <c r="AK396" s="85" t="s">
        <v>151</v>
      </c>
    </row>
    <row r="397" spans="1:37">
      <c r="D397" s="144" t="s">
        <v>465</v>
      </c>
      <c r="E397" s="145"/>
      <c r="F397" s="146"/>
      <c r="G397" s="147"/>
      <c r="H397" s="147"/>
      <c r="I397" s="147"/>
      <c r="J397" s="147"/>
      <c r="K397" s="148"/>
      <c r="L397" s="148"/>
      <c r="M397" s="145"/>
      <c r="N397" s="145"/>
      <c r="O397" s="146"/>
      <c r="P397" s="146"/>
      <c r="Q397" s="145"/>
      <c r="R397" s="145"/>
      <c r="S397" s="145"/>
      <c r="T397" s="149"/>
      <c r="U397" s="149"/>
      <c r="V397" s="149" t="s">
        <v>0</v>
      </c>
      <c r="W397" s="150"/>
      <c r="X397" s="146"/>
    </row>
    <row r="398" spans="1:37">
      <c r="D398" s="144" t="s">
        <v>466</v>
      </c>
      <c r="E398" s="145"/>
      <c r="F398" s="146"/>
      <c r="G398" s="147"/>
      <c r="H398" s="147"/>
      <c r="I398" s="147"/>
      <c r="J398" s="147"/>
      <c r="K398" s="148"/>
      <c r="L398" s="148"/>
      <c r="M398" s="145"/>
      <c r="N398" s="145"/>
      <c r="O398" s="146"/>
      <c r="P398" s="146"/>
      <c r="Q398" s="145"/>
      <c r="R398" s="145"/>
      <c r="S398" s="145"/>
      <c r="T398" s="149"/>
      <c r="U398" s="149"/>
      <c r="V398" s="149" t="s">
        <v>0</v>
      </c>
      <c r="W398" s="150"/>
      <c r="X398" s="146"/>
    </row>
    <row r="399" spans="1:37">
      <c r="D399" s="144" t="s">
        <v>467</v>
      </c>
      <c r="E399" s="145"/>
      <c r="F399" s="146"/>
      <c r="G399" s="147"/>
      <c r="H399" s="147"/>
      <c r="I399" s="147"/>
      <c r="J399" s="147"/>
      <c r="K399" s="148"/>
      <c r="L399" s="148"/>
      <c r="M399" s="145"/>
      <c r="N399" s="145"/>
      <c r="O399" s="146"/>
      <c r="P399" s="146"/>
      <c r="Q399" s="145"/>
      <c r="R399" s="145"/>
      <c r="S399" s="145"/>
      <c r="T399" s="149"/>
      <c r="U399" s="149"/>
      <c r="V399" s="149" t="s">
        <v>0</v>
      </c>
      <c r="W399" s="150"/>
      <c r="X399" s="146"/>
    </row>
    <row r="400" spans="1:37">
      <c r="D400" s="144" t="s">
        <v>468</v>
      </c>
      <c r="E400" s="145"/>
      <c r="F400" s="146"/>
      <c r="G400" s="147"/>
      <c r="H400" s="147"/>
      <c r="I400" s="147"/>
      <c r="J400" s="147"/>
      <c r="K400" s="148"/>
      <c r="L400" s="148"/>
      <c r="M400" s="145"/>
      <c r="N400" s="145"/>
      <c r="O400" s="146"/>
      <c r="P400" s="146"/>
      <c r="Q400" s="145"/>
      <c r="R400" s="145"/>
      <c r="S400" s="145"/>
      <c r="T400" s="149"/>
      <c r="U400" s="149"/>
      <c r="V400" s="149" t="s">
        <v>0</v>
      </c>
      <c r="W400" s="150"/>
      <c r="X400" s="146"/>
    </row>
    <row r="401" spans="1:37">
      <c r="D401" s="144" t="s">
        <v>469</v>
      </c>
      <c r="E401" s="145"/>
      <c r="F401" s="146"/>
      <c r="G401" s="147"/>
      <c r="H401" s="147"/>
      <c r="I401" s="147"/>
      <c r="J401" s="147"/>
      <c r="K401" s="148"/>
      <c r="L401" s="148"/>
      <c r="M401" s="145"/>
      <c r="N401" s="145"/>
      <c r="O401" s="146"/>
      <c r="P401" s="146"/>
      <c r="Q401" s="145"/>
      <c r="R401" s="145"/>
      <c r="S401" s="145"/>
      <c r="T401" s="149"/>
      <c r="U401" s="149"/>
      <c r="V401" s="149" t="s">
        <v>0</v>
      </c>
      <c r="W401" s="150"/>
      <c r="X401" s="146"/>
    </row>
    <row r="402" spans="1:37">
      <c r="A402" s="94">
        <v>96</v>
      </c>
      <c r="B402" s="95" t="s">
        <v>235</v>
      </c>
      <c r="C402" s="96" t="s">
        <v>702</v>
      </c>
      <c r="D402" s="97" t="s">
        <v>703</v>
      </c>
      <c r="E402" s="98">
        <v>71.88</v>
      </c>
      <c r="F402" s="99" t="s">
        <v>212</v>
      </c>
      <c r="H402" s="100">
        <f>ROUND(E402*G402,2)</f>
        <v>0</v>
      </c>
      <c r="J402" s="100">
        <f>ROUND(E402*G402,2)</f>
        <v>0</v>
      </c>
      <c r="L402" s="101">
        <f>E402*K402</f>
        <v>0</v>
      </c>
      <c r="N402" s="98">
        <f>E402*M402</f>
        <v>0</v>
      </c>
      <c r="O402" s="99">
        <v>20</v>
      </c>
      <c r="P402" s="99" t="s">
        <v>492</v>
      </c>
      <c r="V402" s="102" t="s">
        <v>104</v>
      </c>
      <c r="W402" s="103">
        <v>6.7569999999999997</v>
      </c>
      <c r="X402" s="96" t="s">
        <v>704</v>
      </c>
      <c r="Y402" s="96" t="s">
        <v>702</v>
      </c>
      <c r="Z402" s="99" t="s">
        <v>256</v>
      </c>
      <c r="AB402" s="99">
        <v>1</v>
      </c>
      <c r="AJ402" s="85" t="s">
        <v>150</v>
      </c>
      <c r="AK402" s="85" t="s">
        <v>151</v>
      </c>
    </row>
    <row r="403" spans="1:37">
      <c r="D403" s="144" t="s">
        <v>705</v>
      </c>
      <c r="E403" s="145"/>
      <c r="F403" s="146"/>
      <c r="G403" s="147"/>
      <c r="H403" s="147"/>
      <c r="I403" s="147"/>
      <c r="J403" s="147"/>
      <c r="K403" s="148"/>
      <c r="L403" s="148"/>
      <c r="M403" s="145"/>
      <c r="N403" s="145"/>
      <c r="O403" s="146"/>
      <c r="P403" s="146"/>
      <c r="Q403" s="145"/>
      <c r="R403" s="145"/>
      <c r="S403" s="145"/>
      <c r="T403" s="149"/>
      <c r="U403" s="149"/>
      <c r="V403" s="149" t="s">
        <v>0</v>
      </c>
      <c r="W403" s="150"/>
      <c r="X403" s="146"/>
    </row>
    <row r="404" spans="1:37">
      <c r="D404" s="144" t="s">
        <v>706</v>
      </c>
      <c r="E404" s="145"/>
      <c r="F404" s="146"/>
      <c r="G404" s="147"/>
      <c r="H404" s="147"/>
      <c r="I404" s="147"/>
      <c r="J404" s="147"/>
      <c r="K404" s="148"/>
      <c r="L404" s="148"/>
      <c r="M404" s="145"/>
      <c r="N404" s="145"/>
      <c r="O404" s="146"/>
      <c r="P404" s="146"/>
      <c r="Q404" s="145"/>
      <c r="R404" s="145"/>
      <c r="S404" s="145"/>
      <c r="T404" s="149"/>
      <c r="U404" s="149"/>
      <c r="V404" s="149" t="s">
        <v>0</v>
      </c>
      <c r="W404" s="150"/>
      <c r="X404" s="146"/>
    </row>
    <row r="405" spans="1:37">
      <c r="D405" s="144" t="s">
        <v>707</v>
      </c>
      <c r="E405" s="145"/>
      <c r="F405" s="146"/>
      <c r="G405" s="147"/>
      <c r="H405" s="147"/>
      <c r="I405" s="147"/>
      <c r="J405" s="147"/>
      <c r="K405" s="148"/>
      <c r="L405" s="148"/>
      <c r="M405" s="145"/>
      <c r="N405" s="145"/>
      <c r="O405" s="146"/>
      <c r="P405" s="146"/>
      <c r="Q405" s="145"/>
      <c r="R405" s="145"/>
      <c r="S405" s="145"/>
      <c r="T405" s="149"/>
      <c r="U405" s="149"/>
      <c r="V405" s="149" t="s">
        <v>0</v>
      </c>
      <c r="W405" s="150"/>
      <c r="X405" s="146"/>
    </row>
    <row r="406" spans="1:37">
      <c r="D406" s="144" t="s">
        <v>708</v>
      </c>
      <c r="E406" s="145"/>
      <c r="F406" s="146"/>
      <c r="G406" s="147"/>
      <c r="H406" s="147"/>
      <c r="I406" s="147"/>
      <c r="J406" s="147"/>
      <c r="K406" s="148"/>
      <c r="L406" s="148"/>
      <c r="M406" s="145"/>
      <c r="N406" s="145"/>
      <c r="O406" s="146"/>
      <c r="P406" s="146"/>
      <c r="Q406" s="145"/>
      <c r="R406" s="145"/>
      <c r="S406" s="145"/>
      <c r="T406" s="149"/>
      <c r="U406" s="149"/>
      <c r="V406" s="149" t="s">
        <v>0</v>
      </c>
      <c r="W406" s="150"/>
      <c r="X406" s="146"/>
    </row>
    <row r="407" spans="1:37">
      <c r="D407" s="144" t="s">
        <v>709</v>
      </c>
      <c r="E407" s="145"/>
      <c r="F407" s="146"/>
      <c r="G407" s="147"/>
      <c r="H407" s="147"/>
      <c r="I407" s="147"/>
      <c r="J407" s="147"/>
      <c r="K407" s="148"/>
      <c r="L407" s="148"/>
      <c r="M407" s="145"/>
      <c r="N407" s="145"/>
      <c r="O407" s="146"/>
      <c r="P407" s="146"/>
      <c r="Q407" s="145"/>
      <c r="R407" s="145"/>
      <c r="S407" s="145"/>
      <c r="T407" s="149"/>
      <c r="U407" s="149"/>
      <c r="V407" s="149" t="s">
        <v>0</v>
      </c>
      <c r="W407" s="150"/>
      <c r="X407" s="146"/>
    </row>
    <row r="408" spans="1:37">
      <c r="D408" s="144" t="s">
        <v>710</v>
      </c>
      <c r="E408" s="145"/>
      <c r="F408" s="146"/>
      <c r="G408" s="147"/>
      <c r="H408" s="147"/>
      <c r="I408" s="147"/>
      <c r="J408" s="147"/>
      <c r="K408" s="148"/>
      <c r="L408" s="148"/>
      <c r="M408" s="145"/>
      <c r="N408" s="145"/>
      <c r="O408" s="146"/>
      <c r="P408" s="146"/>
      <c r="Q408" s="145"/>
      <c r="R408" s="145"/>
      <c r="S408" s="145"/>
      <c r="T408" s="149"/>
      <c r="U408" s="149"/>
      <c r="V408" s="149" t="s">
        <v>0</v>
      </c>
      <c r="W408" s="150"/>
      <c r="X408" s="146"/>
    </row>
    <row r="409" spans="1:37">
      <c r="D409" s="144" t="s">
        <v>711</v>
      </c>
      <c r="E409" s="145"/>
      <c r="F409" s="146"/>
      <c r="G409" s="147"/>
      <c r="H409" s="147"/>
      <c r="I409" s="147"/>
      <c r="J409" s="147"/>
      <c r="K409" s="148"/>
      <c r="L409" s="148"/>
      <c r="M409" s="145"/>
      <c r="N409" s="145"/>
      <c r="O409" s="146"/>
      <c r="P409" s="146"/>
      <c r="Q409" s="145"/>
      <c r="R409" s="145"/>
      <c r="S409" s="145"/>
      <c r="T409" s="149"/>
      <c r="U409" s="149"/>
      <c r="V409" s="149" t="s">
        <v>0</v>
      </c>
      <c r="W409" s="150"/>
      <c r="X409" s="146"/>
    </row>
    <row r="410" spans="1:37">
      <c r="D410" s="144" t="s">
        <v>712</v>
      </c>
      <c r="E410" s="145"/>
      <c r="F410" s="146"/>
      <c r="G410" s="147"/>
      <c r="H410" s="147"/>
      <c r="I410" s="147"/>
      <c r="J410" s="147"/>
      <c r="K410" s="148"/>
      <c r="L410" s="148"/>
      <c r="M410" s="145"/>
      <c r="N410" s="145"/>
      <c r="O410" s="146"/>
      <c r="P410" s="146"/>
      <c r="Q410" s="145"/>
      <c r="R410" s="145"/>
      <c r="S410" s="145"/>
      <c r="T410" s="149"/>
      <c r="U410" s="149"/>
      <c r="V410" s="149" t="s">
        <v>0</v>
      </c>
      <c r="W410" s="150"/>
      <c r="X410" s="146"/>
    </row>
    <row r="411" spans="1:37">
      <c r="D411" s="144" t="s">
        <v>713</v>
      </c>
      <c r="E411" s="145"/>
      <c r="F411" s="146"/>
      <c r="G411" s="147"/>
      <c r="H411" s="147"/>
      <c r="I411" s="147"/>
      <c r="J411" s="147"/>
      <c r="K411" s="148"/>
      <c r="L411" s="148"/>
      <c r="M411" s="145"/>
      <c r="N411" s="145"/>
      <c r="O411" s="146"/>
      <c r="P411" s="146"/>
      <c r="Q411" s="145"/>
      <c r="R411" s="145"/>
      <c r="S411" s="145"/>
      <c r="T411" s="149"/>
      <c r="U411" s="149"/>
      <c r="V411" s="149" t="s">
        <v>0</v>
      </c>
      <c r="W411" s="150"/>
      <c r="X411" s="146"/>
    </row>
    <row r="412" spans="1:37">
      <c r="D412" s="144" t="s">
        <v>714</v>
      </c>
      <c r="E412" s="145"/>
      <c r="F412" s="146"/>
      <c r="G412" s="147"/>
      <c r="H412" s="147"/>
      <c r="I412" s="147"/>
      <c r="J412" s="147"/>
      <c r="K412" s="148"/>
      <c r="L412" s="148"/>
      <c r="M412" s="145"/>
      <c r="N412" s="145"/>
      <c r="O412" s="146"/>
      <c r="P412" s="146"/>
      <c r="Q412" s="145"/>
      <c r="R412" s="145"/>
      <c r="S412" s="145"/>
      <c r="T412" s="149"/>
      <c r="U412" s="149"/>
      <c r="V412" s="149" t="s">
        <v>0</v>
      </c>
      <c r="W412" s="150"/>
      <c r="X412" s="146"/>
    </row>
    <row r="413" spans="1:37">
      <c r="D413" s="144" t="s">
        <v>715</v>
      </c>
      <c r="E413" s="145"/>
      <c r="F413" s="146"/>
      <c r="G413" s="147"/>
      <c r="H413" s="147"/>
      <c r="I413" s="147"/>
      <c r="J413" s="147"/>
      <c r="K413" s="148"/>
      <c r="L413" s="148"/>
      <c r="M413" s="145"/>
      <c r="N413" s="145"/>
      <c r="O413" s="146"/>
      <c r="P413" s="146"/>
      <c r="Q413" s="145"/>
      <c r="R413" s="145"/>
      <c r="S413" s="145"/>
      <c r="T413" s="149"/>
      <c r="U413" s="149"/>
      <c r="V413" s="149" t="s">
        <v>0</v>
      </c>
      <c r="W413" s="150"/>
      <c r="X413" s="146"/>
    </row>
    <row r="414" spans="1:37">
      <c r="D414" s="144" t="s">
        <v>716</v>
      </c>
      <c r="E414" s="145"/>
      <c r="F414" s="146"/>
      <c r="G414" s="147"/>
      <c r="H414" s="147"/>
      <c r="I414" s="147"/>
      <c r="J414" s="147"/>
      <c r="K414" s="148"/>
      <c r="L414" s="148"/>
      <c r="M414" s="145"/>
      <c r="N414" s="145"/>
      <c r="O414" s="146"/>
      <c r="P414" s="146"/>
      <c r="Q414" s="145"/>
      <c r="R414" s="145"/>
      <c r="S414" s="145"/>
      <c r="T414" s="149"/>
      <c r="U414" s="149"/>
      <c r="V414" s="149" t="s">
        <v>0</v>
      </c>
      <c r="W414" s="150"/>
      <c r="X414" s="146"/>
    </row>
    <row r="415" spans="1:37">
      <c r="A415" s="94">
        <v>97</v>
      </c>
      <c r="B415" s="95" t="s">
        <v>235</v>
      </c>
      <c r="C415" s="96" t="s">
        <v>717</v>
      </c>
      <c r="D415" s="97" t="s">
        <v>718</v>
      </c>
      <c r="E415" s="98">
        <v>84.92</v>
      </c>
      <c r="F415" s="99" t="s">
        <v>212</v>
      </c>
      <c r="H415" s="100">
        <f>ROUND(E415*G415,2)</f>
        <v>0</v>
      </c>
      <c r="J415" s="100">
        <f>ROUND(E415*G415,2)</f>
        <v>0</v>
      </c>
      <c r="L415" s="101">
        <f>E415*K415</f>
        <v>0</v>
      </c>
      <c r="N415" s="98">
        <f>E415*M415</f>
        <v>0</v>
      </c>
      <c r="O415" s="99">
        <v>20</v>
      </c>
      <c r="P415" s="99" t="s">
        <v>492</v>
      </c>
      <c r="V415" s="102" t="s">
        <v>104</v>
      </c>
      <c r="W415" s="103">
        <v>7.9820000000000002</v>
      </c>
      <c r="X415" s="96" t="s">
        <v>719</v>
      </c>
      <c r="Y415" s="96" t="s">
        <v>717</v>
      </c>
      <c r="Z415" s="99" t="s">
        <v>256</v>
      </c>
      <c r="AB415" s="99">
        <v>1</v>
      </c>
      <c r="AJ415" s="85" t="s">
        <v>150</v>
      </c>
      <c r="AK415" s="85" t="s">
        <v>151</v>
      </c>
    </row>
    <row r="416" spans="1:37">
      <c r="A416" s="94">
        <v>98</v>
      </c>
      <c r="B416" s="95" t="s">
        <v>235</v>
      </c>
      <c r="C416" s="96" t="s">
        <v>720</v>
      </c>
      <c r="D416" s="97" t="s">
        <v>721</v>
      </c>
      <c r="E416" s="98">
        <v>14.8</v>
      </c>
      <c r="F416" s="99" t="s">
        <v>212</v>
      </c>
      <c r="H416" s="100">
        <f>ROUND(E416*G416,2)</f>
        <v>0</v>
      </c>
      <c r="J416" s="100">
        <f>ROUND(E416*G416,2)</f>
        <v>0</v>
      </c>
      <c r="L416" s="101">
        <f>E416*K416</f>
        <v>0</v>
      </c>
      <c r="N416" s="98">
        <f>E416*M416</f>
        <v>0</v>
      </c>
      <c r="O416" s="99">
        <v>20</v>
      </c>
      <c r="P416" s="99" t="s">
        <v>147</v>
      </c>
      <c r="V416" s="102" t="s">
        <v>104</v>
      </c>
      <c r="W416" s="103">
        <v>1.391</v>
      </c>
      <c r="X416" s="96" t="s">
        <v>722</v>
      </c>
      <c r="Y416" s="96" t="s">
        <v>720</v>
      </c>
      <c r="Z416" s="99" t="s">
        <v>256</v>
      </c>
      <c r="AB416" s="99">
        <v>1</v>
      </c>
      <c r="AJ416" s="85" t="s">
        <v>150</v>
      </c>
      <c r="AK416" s="85" t="s">
        <v>151</v>
      </c>
    </row>
    <row r="417" spans="1:37">
      <c r="A417" s="94">
        <v>99</v>
      </c>
      <c r="B417" s="95" t="s">
        <v>235</v>
      </c>
      <c r="C417" s="96" t="s">
        <v>723</v>
      </c>
      <c r="D417" s="97" t="s">
        <v>724</v>
      </c>
      <c r="E417" s="98">
        <v>84.92</v>
      </c>
      <c r="F417" s="99" t="s">
        <v>212</v>
      </c>
      <c r="H417" s="100">
        <f>ROUND(E417*G417,2)</f>
        <v>0</v>
      </c>
      <c r="J417" s="100">
        <f>ROUND(E417*G417,2)</f>
        <v>0</v>
      </c>
      <c r="L417" s="101">
        <f>E417*K417</f>
        <v>0</v>
      </c>
      <c r="N417" s="98">
        <f>E417*M417</f>
        <v>0</v>
      </c>
      <c r="O417" s="99">
        <v>20</v>
      </c>
      <c r="P417" s="99" t="s">
        <v>492</v>
      </c>
      <c r="V417" s="102" t="s">
        <v>104</v>
      </c>
      <c r="W417" s="103">
        <v>15.965</v>
      </c>
      <c r="X417" s="96" t="s">
        <v>725</v>
      </c>
      <c r="Y417" s="96" t="s">
        <v>723</v>
      </c>
      <c r="Z417" s="99" t="s">
        <v>256</v>
      </c>
      <c r="AB417" s="99">
        <v>1</v>
      </c>
      <c r="AJ417" s="85" t="s">
        <v>150</v>
      </c>
      <c r="AK417" s="85" t="s">
        <v>151</v>
      </c>
    </row>
    <row r="418" spans="1:37">
      <c r="D418" s="144" t="s">
        <v>726</v>
      </c>
      <c r="E418" s="145"/>
      <c r="F418" s="146"/>
      <c r="G418" s="147"/>
      <c r="H418" s="147"/>
      <c r="I418" s="147"/>
      <c r="J418" s="147"/>
      <c r="K418" s="148"/>
      <c r="L418" s="148"/>
      <c r="M418" s="145"/>
      <c r="N418" s="145"/>
      <c r="O418" s="146"/>
      <c r="P418" s="146"/>
      <c r="Q418" s="145"/>
      <c r="R418" s="145"/>
      <c r="S418" s="145"/>
      <c r="T418" s="149"/>
      <c r="U418" s="149"/>
      <c r="V418" s="149" t="s">
        <v>0</v>
      </c>
      <c r="W418" s="150"/>
      <c r="X418" s="146"/>
    </row>
    <row r="419" spans="1:37">
      <c r="D419" s="144" t="s">
        <v>727</v>
      </c>
      <c r="E419" s="145"/>
      <c r="F419" s="146"/>
      <c r="G419" s="147"/>
      <c r="H419" s="147"/>
      <c r="I419" s="147"/>
      <c r="J419" s="147"/>
      <c r="K419" s="148"/>
      <c r="L419" s="148"/>
      <c r="M419" s="145"/>
      <c r="N419" s="145"/>
      <c r="O419" s="146"/>
      <c r="P419" s="146"/>
      <c r="Q419" s="145"/>
      <c r="R419" s="145"/>
      <c r="S419" s="145"/>
      <c r="T419" s="149"/>
      <c r="U419" s="149"/>
      <c r="V419" s="149" t="s">
        <v>0</v>
      </c>
      <c r="W419" s="150"/>
      <c r="X419" s="146"/>
    </row>
    <row r="420" spans="1:37" ht="25.5">
      <c r="A420" s="94">
        <v>100</v>
      </c>
      <c r="B420" s="95" t="s">
        <v>235</v>
      </c>
      <c r="C420" s="96" t="s">
        <v>728</v>
      </c>
      <c r="D420" s="97" t="s">
        <v>729</v>
      </c>
      <c r="E420" s="98">
        <v>20</v>
      </c>
      <c r="F420" s="99" t="s">
        <v>282</v>
      </c>
      <c r="H420" s="100">
        <f>ROUND(E420*G420,2)</f>
        <v>0</v>
      </c>
      <c r="J420" s="100">
        <f>ROUND(E420*G420,2)</f>
        <v>0</v>
      </c>
      <c r="K420" s="101">
        <v>5.0000000000000002E-5</v>
      </c>
      <c r="L420" s="101">
        <f>E420*K420</f>
        <v>1E-3</v>
      </c>
      <c r="N420" s="98">
        <f>E420*M420</f>
        <v>0</v>
      </c>
      <c r="O420" s="99">
        <v>20</v>
      </c>
      <c r="P420" s="99" t="s">
        <v>147</v>
      </c>
      <c r="V420" s="102" t="s">
        <v>104</v>
      </c>
      <c r="W420" s="103">
        <v>3.48</v>
      </c>
      <c r="X420" s="96" t="s">
        <v>730</v>
      </c>
      <c r="Y420" s="96" t="s">
        <v>728</v>
      </c>
      <c r="Z420" s="99" t="s">
        <v>256</v>
      </c>
      <c r="AB420" s="99">
        <v>1</v>
      </c>
      <c r="AJ420" s="85" t="s">
        <v>150</v>
      </c>
      <c r="AK420" s="85" t="s">
        <v>151</v>
      </c>
    </row>
    <row r="421" spans="1:37">
      <c r="D421" s="144" t="s">
        <v>731</v>
      </c>
      <c r="E421" s="145"/>
      <c r="F421" s="146"/>
      <c r="G421" s="147"/>
      <c r="H421" s="147"/>
      <c r="I421" s="147"/>
      <c r="J421" s="147"/>
      <c r="K421" s="148"/>
      <c r="L421" s="148"/>
      <c r="M421" s="145"/>
      <c r="N421" s="145"/>
      <c r="O421" s="146"/>
      <c r="P421" s="146"/>
      <c r="Q421" s="145"/>
      <c r="R421" s="145"/>
      <c r="S421" s="145"/>
      <c r="T421" s="149"/>
      <c r="U421" s="149"/>
      <c r="V421" s="149" t="s">
        <v>0</v>
      </c>
      <c r="W421" s="150"/>
      <c r="X421" s="146"/>
    </row>
    <row r="422" spans="1:37">
      <c r="A422" s="94">
        <v>101</v>
      </c>
      <c r="B422" s="95" t="s">
        <v>235</v>
      </c>
      <c r="C422" s="96" t="s">
        <v>732</v>
      </c>
      <c r="D422" s="97" t="s">
        <v>733</v>
      </c>
      <c r="E422" s="98">
        <v>20</v>
      </c>
      <c r="F422" s="99" t="s">
        <v>282</v>
      </c>
      <c r="H422" s="100">
        <f>ROUND(E422*G422,2)</f>
        <v>0</v>
      </c>
      <c r="J422" s="100">
        <f>ROUND(E422*G422,2)</f>
        <v>0</v>
      </c>
      <c r="K422" s="101">
        <v>3.6000000000000002E-4</v>
      </c>
      <c r="L422" s="101">
        <f>E422*K422</f>
        <v>7.2000000000000007E-3</v>
      </c>
      <c r="N422" s="98">
        <f>E422*M422</f>
        <v>0</v>
      </c>
      <c r="O422" s="99">
        <v>20</v>
      </c>
      <c r="P422" s="99" t="s">
        <v>147</v>
      </c>
      <c r="V422" s="102" t="s">
        <v>104</v>
      </c>
      <c r="W422" s="103">
        <v>1.3</v>
      </c>
      <c r="X422" s="96" t="s">
        <v>734</v>
      </c>
      <c r="Y422" s="96" t="s">
        <v>732</v>
      </c>
      <c r="Z422" s="99" t="s">
        <v>256</v>
      </c>
      <c r="AB422" s="99">
        <v>1</v>
      </c>
      <c r="AJ422" s="85" t="s">
        <v>150</v>
      </c>
      <c r="AK422" s="85" t="s">
        <v>151</v>
      </c>
    </row>
    <row r="423" spans="1:37" ht="25.5">
      <c r="A423" s="94">
        <v>102</v>
      </c>
      <c r="B423" s="95" t="s">
        <v>735</v>
      </c>
      <c r="C423" s="96" t="s">
        <v>736</v>
      </c>
      <c r="D423" s="97" t="s">
        <v>737</v>
      </c>
      <c r="E423" s="98">
        <v>30.648</v>
      </c>
      <c r="F423" s="99" t="s">
        <v>146</v>
      </c>
      <c r="H423" s="100">
        <f>ROUND(E423*G423,2)</f>
        <v>0</v>
      </c>
      <c r="J423" s="100">
        <f>ROUND(E423*G423,2)</f>
        <v>0</v>
      </c>
      <c r="L423" s="101">
        <f>E423*K423</f>
        <v>0</v>
      </c>
      <c r="M423" s="98">
        <v>2</v>
      </c>
      <c r="N423" s="98">
        <f>E423*M423</f>
        <v>61.295999999999999</v>
      </c>
      <c r="O423" s="99">
        <v>20</v>
      </c>
      <c r="P423" s="99" t="s">
        <v>147</v>
      </c>
      <c r="V423" s="102" t="s">
        <v>104</v>
      </c>
      <c r="W423" s="103">
        <v>199.94800000000001</v>
      </c>
      <c r="X423" s="96" t="s">
        <v>738</v>
      </c>
      <c r="Y423" s="96" t="s">
        <v>736</v>
      </c>
      <c r="Z423" s="99" t="s">
        <v>739</v>
      </c>
      <c r="AB423" s="99">
        <v>7</v>
      </c>
      <c r="AJ423" s="85" t="s">
        <v>150</v>
      </c>
      <c r="AK423" s="85" t="s">
        <v>151</v>
      </c>
    </row>
    <row r="424" spans="1:37">
      <c r="D424" s="144" t="s">
        <v>740</v>
      </c>
      <c r="E424" s="145"/>
      <c r="F424" s="146"/>
      <c r="G424" s="147"/>
      <c r="H424" s="147"/>
      <c r="I424" s="147"/>
      <c r="J424" s="147"/>
      <c r="K424" s="148"/>
      <c r="L424" s="148"/>
      <c r="M424" s="145"/>
      <c r="N424" s="145"/>
      <c r="O424" s="146"/>
      <c r="P424" s="146"/>
      <c r="Q424" s="145"/>
      <c r="R424" s="145"/>
      <c r="S424" s="145"/>
      <c r="T424" s="149"/>
      <c r="U424" s="149"/>
      <c r="V424" s="149" t="s">
        <v>0</v>
      </c>
      <c r="W424" s="150"/>
      <c r="X424" s="146"/>
    </row>
    <row r="425" spans="1:37">
      <c r="D425" s="144" t="s">
        <v>741</v>
      </c>
      <c r="E425" s="145"/>
      <c r="F425" s="146"/>
      <c r="G425" s="147"/>
      <c r="H425" s="147"/>
      <c r="I425" s="147"/>
      <c r="J425" s="147"/>
      <c r="K425" s="148"/>
      <c r="L425" s="148"/>
      <c r="M425" s="145"/>
      <c r="N425" s="145"/>
      <c r="O425" s="146"/>
      <c r="P425" s="146"/>
      <c r="Q425" s="145"/>
      <c r="R425" s="145"/>
      <c r="S425" s="145"/>
      <c r="T425" s="149"/>
      <c r="U425" s="149"/>
      <c r="V425" s="149" t="s">
        <v>0</v>
      </c>
      <c r="W425" s="150"/>
      <c r="X425" s="146"/>
    </row>
    <row r="426" spans="1:37" ht="25.5">
      <c r="A426" s="94">
        <v>103</v>
      </c>
      <c r="B426" s="95" t="s">
        <v>735</v>
      </c>
      <c r="C426" s="96" t="s">
        <v>742</v>
      </c>
      <c r="D426" s="97" t="s">
        <v>743</v>
      </c>
      <c r="E426" s="98">
        <v>44.298000000000002</v>
      </c>
      <c r="F426" s="99" t="s">
        <v>146</v>
      </c>
      <c r="H426" s="100">
        <f>ROUND(E426*G426,2)</f>
        <v>0</v>
      </c>
      <c r="J426" s="100">
        <f>ROUND(E426*G426,2)</f>
        <v>0</v>
      </c>
      <c r="L426" s="101">
        <f>E426*K426</f>
        <v>0</v>
      </c>
      <c r="M426" s="98">
        <v>2.4</v>
      </c>
      <c r="N426" s="98">
        <f>E426*M426</f>
        <v>106.3152</v>
      </c>
      <c r="O426" s="99">
        <v>20</v>
      </c>
      <c r="P426" s="99" t="s">
        <v>147</v>
      </c>
      <c r="V426" s="102" t="s">
        <v>104</v>
      </c>
      <c r="W426" s="103">
        <v>597.27</v>
      </c>
      <c r="X426" s="96" t="s">
        <v>744</v>
      </c>
      <c r="Y426" s="96" t="s">
        <v>742</v>
      </c>
      <c r="Z426" s="99" t="s">
        <v>739</v>
      </c>
      <c r="AB426" s="99">
        <v>7</v>
      </c>
      <c r="AJ426" s="85" t="s">
        <v>150</v>
      </c>
      <c r="AK426" s="85" t="s">
        <v>151</v>
      </c>
    </row>
    <row r="427" spans="1:37">
      <c r="D427" s="144" t="s">
        <v>242</v>
      </c>
      <c r="E427" s="145"/>
      <c r="F427" s="146"/>
      <c r="G427" s="147"/>
      <c r="H427" s="147"/>
      <c r="I427" s="147"/>
      <c r="J427" s="147"/>
      <c r="K427" s="148"/>
      <c r="L427" s="148"/>
      <c r="M427" s="145"/>
      <c r="N427" s="145"/>
      <c r="O427" s="146"/>
      <c r="P427" s="146"/>
      <c r="Q427" s="145"/>
      <c r="R427" s="145"/>
      <c r="S427" s="145"/>
      <c r="T427" s="149"/>
      <c r="U427" s="149"/>
      <c r="V427" s="149" t="s">
        <v>0</v>
      </c>
      <c r="W427" s="150"/>
      <c r="X427" s="146"/>
    </row>
    <row r="428" spans="1:37">
      <c r="D428" s="144" t="s">
        <v>745</v>
      </c>
      <c r="E428" s="145"/>
      <c r="F428" s="146"/>
      <c r="G428" s="147"/>
      <c r="H428" s="147"/>
      <c r="I428" s="147"/>
      <c r="J428" s="147"/>
      <c r="K428" s="148"/>
      <c r="L428" s="148"/>
      <c r="M428" s="145"/>
      <c r="N428" s="145"/>
      <c r="O428" s="146"/>
      <c r="P428" s="146"/>
      <c r="Q428" s="145"/>
      <c r="R428" s="145"/>
      <c r="S428" s="145"/>
      <c r="T428" s="149"/>
      <c r="U428" s="149"/>
      <c r="V428" s="149" t="s">
        <v>0</v>
      </c>
      <c r="W428" s="150"/>
      <c r="X428" s="146"/>
    </row>
    <row r="429" spans="1:37">
      <c r="A429" s="94">
        <v>104</v>
      </c>
      <c r="B429" s="95" t="s">
        <v>735</v>
      </c>
      <c r="C429" s="96" t="s">
        <v>746</v>
      </c>
      <c r="D429" s="97" t="s">
        <v>747</v>
      </c>
      <c r="E429" s="98">
        <v>1</v>
      </c>
      <c r="F429" s="99" t="s">
        <v>435</v>
      </c>
      <c r="H429" s="100">
        <f t="shared" ref="H429:H437" si="0">ROUND(E429*G429,2)</f>
        <v>0</v>
      </c>
      <c r="J429" s="100">
        <f t="shared" ref="J429:J437" si="1">ROUND(E429*G429,2)</f>
        <v>0</v>
      </c>
      <c r="L429" s="101">
        <f t="shared" ref="L429:L437" si="2">E429*K429</f>
        <v>0</v>
      </c>
      <c r="M429" s="98">
        <v>1.5940000000000001</v>
      </c>
      <c r="N429" s="98">
        <f t="shared" ref="N429:N437" si="3">E429*M429</f>
        <v>1.5940000000000001</v>
      </c>
      <c r="O429" s="99">
        <v>20</v>
      </c>
      <c r="P429" s="99" t="s">
        <v>147</v>
      </c>
      <c r="V429" s="102" t="s">
        <v>104</v>
      </c>
      <c r="W429" s="103">
        <v>2.42</v>
      </c>
      <c r="X429" s="96" t="s">
        <v>748</v>
      </c>
      <c r="Y429" s="96" t="s">
        <v>746</v>
      </c>
      <c r="Z429" s="99" t="s">
        <v>739</v>
      </c>
      <c r="AB429" s="99">
        <v>7</v>
      </c>
      <c r="AJ429" s="85" t="s">
        <v>150</v>
      </c>
      <c r="AK429" s="85" t="s">
        <v>151</v>
      </c>
    </row>
    <row r="430" spans="1:37">
      <c r="A430" s="94">
        <v>105</v>
      </c>
      <c r="B430" s="95" t="s">
        <v>749</v>
      </c>
      <c r="C430" s="96" t="s">
        <v>750</v>
      </c>
      <c r="D430" s="97" t="s">
        <v>751</v>
      </c>
      <c r="E430" s="98">
        <v>169.20500000000001</v>
      </c>
      <c r="F430" s="99" t="s">
        <v>294</v>
      </c>
      <c r="H430" s="100">
        <f t="shared" si="0"/>
        <v>0</v>
      </c>
      <c r="J430" s="100">
        <f t="shared" si="1"/>
        <v>0</v>
      </c>
      <c r="L430" s="101">
        <f t="shared" si="2"/>
        <v>0</v>
      </c>
      <c r="N430" s="98">
        <f t="shared" si="3"/>
        <v>0</v>
      </c>
      <c r="O430" s="99">
        <v>20</v>
      </c>
      <c r="P430" s="99" t="s">
        <v>147</v>
      </c>
      <c r="V430" s="102" t="s">
        <v>104</v>
      </c>
      <c r="W430" s="103">
        <v>114.721</v>
      </c>
      <c r="X430" s="96" t="s">
        <v>752</v>
      </c>
      <c r="Y430" s="96" t="s">
        <v>750</v>
      </c>
      <c r="Z430" s="99" t="s">
        <v>739</v>
      </c>
      <c r="AB430" s="99">
        <v>1</v>
      </c>
      <c r="AJ430" s="85" t="s">
        <v>150</v>
      </c>
      <c r="AK430" s="85" t="s">
        <v>151</v>
      </c>
    </row>
    <row r="431" spans="1:37" ht="25.5">
      <c r="A431" s="94">
        <v>106</v>
      </c>
      <c r="B431" s="95" t="s">
        <v>749</v>
      </c>
      <c r="C431" s="96" t="s">
        <v>753</v>
      </c>
      <c r="D431" s="97" t="s">
        <v>754</v>
      </c>
      <c r="E431" s="98">
        <v>169.20500000000001</v>
      </c>
      <c r="F431" s="99" t="s">
        <v>294</v>
      </c>
      <c r="H431" s="100">
        <f t="shared" si="0"/>
        <v>0</v>
      </c>
      <c r="J431" s="100">
        <f t="shared" si="1"/>
        <v>0</v>
      </c>
      <c r="L431" s="101">
        <f t="shared" si="2"/>
        <v>0</v>
      </c>
      <c r="N431" s="98">
        <f t="shared" si="3"/>
        <v>0</v>
      </c>
      <c r="O431" s="99">
        <v>20</v>
      </c>
      <c r="P431" s="99" t="s">
        <v>147</v>
      </c>
      <c r="V431" s="102" t="s">
        <v>104</v>
      </c>
      <c r="X431" s="96" t="s">
        <v>755</v>
      </c>
      <c r="Y431" s="96" t="s">
        <v>753</v>
      </c>
      <c r="Z431" s="99" t="s">
        <v>739</v>
      </c>
      <c r="AB431" s="99">
        <v>1</v>
      </c>
      <c r="AJ431" s="85" t="s">
        <v>150</v>
      </c>
      <c r="AK431" s="85" t="s">
        <v>151</v>
      </c>
    </row>
    <row r="432" spans="1:37">
      <c r="A432" s="94">
        <v>107</v>
      </c>
      <c r="B432" s="95" t="s">
        <v>157</v>
      </c>
      <c r="C432" s="96" t="s">
        <v>756</v>
      </c>
      <c r="D432" s="97" t="s">
        <v>757</v>
      </c>
      <c r="E432" s="98">
        <v>169.20500000000001</v>
      </c>
      <c r="F432" s="99" t="s">
        <v>294</v>
      </c>
      <c r="H432" s="100">
        <f t="shared" si="0"/>
        <v>0</v>
      </c>
      <c r="J432" s="100">
        <f t="shared" si="1"/>
        <v>0</v>
      </c>
      <c r="L432" s="101">
        <f t="shared" si="2"/>
        <v>0</v>
      </c>
      <c r="N432" s="98">
        <f t="shared" si="3"/>
        <v>0</v>
      </c>
      <c r="O432" s="99">
        <v>20</v>
      </c>
      <c r="P432" s="99" t="s">
        <v>147</v>
      </c>
      <c r="V432" s="102" t="s">
        <v>104</v>
      </c>
      <c r="W432" s="103">
        <v>15.567</v>
      </c>
      <c r="X432" s="96" t="s">
        <v>758</v>
      </c>
      <c r="Y432" s="96" t="s">
        <v>756</v>
      </c>
      <c r="Z432" s="99" t="s">
        <v>739</v>
      </c>
      <c r="AB432" s="99">
        <v>1</v>
      </c>
      <c r="AJ432" s="85" t="s">
        <v>150</v>
      </c>
      <c r="AK432" s="85" t="s">
        <v>151</v>
      </c>
    </row>
    <row r="433" spans="1:37" ht="25.5">
      <c r="A433" s="94">
        <v>108</v>
      </c>
      <c r="B433" s="95" t="s">
        <v>735</v>
      </c>
      <c r="C433" s="96" t="s">
        <v>759</v>
      </c>
      <c r="D433" s="97" t="s">
        <v>760</v>
      </c>
      <c r="E433" s="98">
        <v>169.20500000000001</v>
      </c>
      <c r="F433" s="99" t="s">
        <v>294</v>
      </c>
      <c r="H433" s="100">
        <f t="shared" si="0"/>
        <v>0</v>
      </c>
      <c r="J433" s="100">
        <f t="shared" si="1"/>
        <v>0</v>
      </c>
      <c r="L433" s="101">
        <f t="shared" si="2"/>
        <v>0</v>
      </c>
      <c r="N433" s="98">
        <f t="shared" si="3"/>
        <v>0</v>
      </c>
      <c r="O433" s="99">
        <v>20</v>
      </c>
      <c r="P433" s="99" t="s">
        <v>147</v>
      </c>
      <c r="V433" s="102" t="s">
        <v>104</v>
      </c>
      <c r="X433" s="96" t="s">
        <v>761</v>
      </c>
      <c r="Y433" s="96" t="s">
        <v>759</v>
      </c>
      <c r="Z433" s="99" t="s">
        <v>739</v>
      </c>
      <c r="AB433" s="99">
        <v>1</v>
      </c>
      <c r="AJ433" s="85" t="s">
        <v>150</v>
      </c>
      <c r="AK433" s="85" t="s">
        <v>151</v>
      </c>
    </row>
    <row r="434" spans="1:37" ht="25.5">
      <c r="A434" s="94">
        <v>109</v>
      </c>
      <c r="B434" s="95" t="s">
        <v>735</v>
      </c>
      <c r="C434" s="96" t="s">
        <v>762</v>
      </c>
      <c r="D434" s="97" t="s">
        <v>763</v>
      </c>
      <c r="E434" s="98">
        <v>5</v>
      </c>
      <c r="F434" s="99" t="s">
        <v>282</v>
      </c>
      <c r="H434" s="100">
        <f t="shared" si="0"/>
        <v>0</v>
      </c>
      <c r="J434" s="100">
        <f t="shared" si="1"/>
        <v>0</v>
      </c>
      <c r="L434" s="101">
        <f t="shared" si="2"/>
        <v>0</v>
      </c>
      <c r="N434" s="98">
        <f t="shared" si="3"/>
        <v>0</v>
      </c>
      <c r="O434" s="99">
        <v>20</v>
      </c>
      <c r="P434" s="99" t="s">
        <v>147</v>
      </c>
      <c r="V434" s="102" t="s">
        <v>104</v>
      </c>
      <c r="X434" s="96" t="s">
        <v>761</v>
      </c>
      <c r="Y434" s="96" t="s">
        <v>762</v>
      </c>
      <c r="Z434" s="99" t="s">
        <v>739</v>
      </c>
      <c r="AB434" s="99">
        <v>7</v>
      </c>
      <c r="AJ434" s="85" t="s">
        <v>150</v>
      </c>
      <c r="AK434" s="85" t="s">
        <v>151</v>
      </c>
    </row>
    <row r="435" spans="1:37">
      <c r="A435" s="94">
        <v>110</v>
      </c>
      <c r="B435" s="95" t="s">
        <v>157</v>
      </c>
      <c r="C435" s="96" t="s">
        <v>764</v>
      </c>
      <c r="D435" s="97" t="s">
        <v>765</v>
      </c>
      <c r="E435" s="98">
        <v>336.40800000000002</v>
      </c>
      <c r="F435" s="99" t="s">
        <v>146</v>
      </c>
      <c r="H435" s="100">
        <f t="shared" si="0"/>
        <v>0</v>
      </c>
      <c r="J435" s="100">
        <f t="shared" si="1"/>
        <v>0</v>
      </c>
      <c r="L435" s="101">
        <f t="shared" si="2"/>
        <v>0</v>
      </c>
      <c r="N435" s="98">
        <f t="shared" si="3"/>
        <v>0</v>
      </c>
      <c r="O435" s="99">
        <v>20</v>
      </c>
      <c r="P435" s="99" t="s">
        <v>147</v>
      </c>
      <c r="V435" s="102" t="s">
        <v>104</v>
      </c>
      <c r="X435" s="96" t="s">
        <v>766</v>
      </c>
      <c r="Y435" s="96" t="s">
        <v>764</v>
      </c>
      <c r="Z435" s="99" t="s">
        <v>739</v>
      </c>
      <c r="AB435" s="99">
        <v>1</v>
      </c>
      <c r="AJ435" s="85" t="s">
        <v>150</v>
      </c>
      <c r="AK435" s="85" t="s">
        <v>151</v>
      </c>
    </row>
    <row r="436" spans="1:37">
      <c r="A436" s="94">
        <v>111</v>
      </c>
      <c r="B436" s="95" t="s">
        <v>235</v>
      </c>
      <c r="C436" s="96" t="s">
        <v>767</v>
      </c>
      <c r="D436" s="97" t="s">
        <v>768</v>
      </c>
      <c r="E436" s="98">
        <v>856.66899999999998</v>
      </c>
      <c r="F436" s="99" t="s">
        <v>294</v>
      </c>
      <c r="H436" s="100">
        <f t="shared" si="0"/>
        <v>0</v>
      </c>
      <c r="J436" s="100">
        <f t="shared" si="1"/>
        <v>0</v>
      </c>
      <c r="L436" s="101">
        <f t="shared" si="2"/>
        <v>0</v>
      </c>
      <c r="N436" s="98">
        <f t="shared" si="3"/>
        <v>0</v>
      </c>
      <c r="O436" s="99">
        <v>20</v>
      </c>
      <c r="P436" s="99" t="s">
        <v>147</v>
      </c>
      <c r="V436" s="102" t="s">
        <v>104</v>
      </c>
      <c r="W436" s="103">
        <v>252.71700000000001</v>
      </c>
      <c r="X436" s="96" t="s">
        <v>769</v>
      </c>
      <c r="Y436" s="96" t="s">
        <v>767</v>
      </c>
      <c r="Z436" s="99" t="s">
        <v>770</v>
      </c>
      <c r="AB436" s="99">
        <v>1</v>
      </c>
      <c r="AJ436" s="85" t="s">
        <v>150</v>
      </c>
      <c r="AK436" s="85" t="s">
        <v>151</v>
      </c>
    </row>
    <row r="437" spans="1:37">
      <c r="A437" s="94">
        <v>112</v>
      </c>
      <c r="B437" s="95" t="s">
        <v>771</v>
      </c>
      <c r="C437" s="96" t="s">
        <v>772</v>
      </c>
      <c r="D437" s="97" t="s">
        <v>773</v>
      </c>
      <c r="E437" s="98">
        <v>50</v>
      </c>
      <c r="F437" s="99" t="s">
        <v>774</v>
      </c>
      <c r="H437" s="100">
        <f t="shared" si="0"/>
        <v>0</v>
      </c>
      <c r="J437" s="100">
        <f t="shared" si="1"/>
        <v>0</v>
      </c>
      <c r="L437" s="101">
        <f t="shared" si="2"/>
        <v>0</v>
      </c>
      <c r="N437" s="98">
        <f t="shared" si="3"/>
        <v>0</v>
      </c>
      <c r="O437" s="99">
        <v>20</v>
      </c>
      <c r="P437" s="99" t="s">
        <v>147</v>
      </c>
      <c r="V437" s="102" t="s">
        <v>104</v>
      </c>
      <c r="W437" s="103">
        <v>50</v>
      </c>
      <c r="X437" s="96" t="s">
        <v>775</v>
      </c>
      <c r="Y437" s="96" t="s">
        <v>772</v>
      </c>
      <c r="Z437" s="99" t="s">
        <v>674</v>
      </c>
      <c r="AB437" s="99">
        <v>1</v>
      </c>
      <c r="AJ437" s="85" t="s">
        <v>150</v>
      </c>
      <c r="AK437" s="85" t="s">
        <v>151</v>
      </c>
    </row>
    <row r="438" spans="1:37">
      <c r="D438" s="144" t="s">
        <v>776</v>
      </c>
      <c r="E438" s="145"/>
      <c r="F438" s="146"/>
      <c r="G438" s="147"/>
      <c r="H438" s="147"/>
      <c r="I438" s="147"/>
      <c r="J438" s="147"/>
      <c r="K438" s="148"/>
      <c r="L438" s="148"/>
      <c r="M438" s="145"/>
      <c r="N438" s="145"/>
      <c r="O438" s="146"/>
      <c r="P438" s="146"/>
      <c r="Q438" s="145"/>
      <c r="R438" s="145"/>
      <c r="S438" s="145"/>
      <c r="T438" s="149"/>
      <c r="U438" s="149"/>
      <c r="V438" s="149" t="s">
        <v>0</v>
      </c>
      <c r="W438" s="150"/>
      <c r="X438" s="146"/>
    </row>
    <row r="439" spans="1:37">
      <c r="D439" s="144" t="s">
        <v>777</v>
      </c>
      <c r="E439" s="145"/>
      <c r="F439" s="146"/>
      <c r="G439" s="147"/>
      <c r="H439" s="147"/>
      <c r="I439" s="147"/>
      <c r="J439" s="147"/>
      <c r="K439" s="148"/>
      <c r="L439" s="148"/>
      <c r="M439" s="145"/>
      <c r="N439" s="145"/>
      <c r="O439" s="146"/>
      <c r="P439" s="146"/>
      <c r="Q439" s="145"/>
      <c r="R439" s="145"/>
      <c r="S439" s="145"/>
      <c r="T439" s="149"/>
      <c r="U439" s="149"/>
      <c r="V439" s="149" t="s">
        <v>0</v>
      </c>
      <c r="W439" s="150"/>
      <c r="X439" s="146"/>
    </row>
    <row r="440" spans="1:37">
      <c r="D440" s="151" t="s">
        <v>778</v>
      </c>
      <c r="E440" s="152">
        <f>J440</f>
        <v>0</v>
      </c>
      <c r="H440" s="152">
        <f>SUM(H357:H439)</f>
        <v>0</v>
      </c>
      <c r="I440" s="152">
        <f>SUM(I357:I439)</f>
        <v>0</v>
      </c>
      <c r="J440" s="152">
        <f>SUM(J357:J439)</f>
        <v>0</v>
      </c>
      <c r="L440" s="153">
        <f>SUM(L357:L439)</f>
        <v>3.1005373199999999</v>
      </c>
      <c r="N440" s="154">
        <f>SUM(N357:N439)</f>
        <v>169.20519999999999</v>
      </c>
      <c r="W440" s="103">
        <f>SUM(W357:W439)</f>
        <v>1658.1490000000003</v>
      </c>
    </row>
    <row r="442" spans="1:37">
      <c r="D442" s="151" t="s">
        <v>779</v>
      </c>
      <c r="E442" s="154">
        <f>J442</f>
        <v>0</v>
      </c>
      <c r="H442" s="152">
        <f>+H51+H116+H201+H355+H440</f>
        <v>0</v>
      </c>
      <c r="I442" s="152">
        <f>+I51+I116+I201+I355+I440</f>
        <v>0</v>
      </c>
      <c r="J442" s="152">
        <f>+J51+J116+J201+J355+J440</f>
        <v>0</v>
      </c>
      <c r="L442" s="153">
        <f>+L51+L116+L201+L355+L440</f>
        <v>856.66935577999982</v>
      </c>
      <c r="N442" s="154">
        <f>+N51+N116+N201+N355+N440</f>
        <v>169.20519999999999</v>
      </c>
      <c r="W442" s="103">
        <f>+W51+W116+W201+W355+W440</f>
        <v>4633.6640000000007</v>
      </c>
    </row>
    <row r="444" spans="1:37">
      <c r="B444" s="143" t="s">
        <v>780</v>
      </c>
    </row>
    <row r="445" spans="1:37">
      <c r="B445" s="96" t="s">
        <v>781</v>
      </c>
    </row>
    <row r="446" spans="1:37" ht="25.5">
      <c r="A446" s="94">
        <v>113</v>
      </c>
      <c r="B446" s="95" t="s">
        <v>782</v>
      </c>
      <c r="C446" s="96" t="s">
        <v>783</v>
      </c>
      <c r="D446" s="97" t="s">
        <v>784</v>
      </c>
      <c r="E446" s="98">
        <v>18.75</v>
      </c>
      <c r="F446" s="99" t="s">
        <v>246</v>
      </c>
      <c r="H446" s="100">
        <f>ROUND(E446*G446,2)</f>
        <v>0</v>
      </c>
      <c r="J446" s="100">
        <f>ROUND(E446*G446,2)</f>
        <v>0</v>
      </c>
      <c r="L446" s="101">
        <f>E446*K446</f>
        <v>0</v>
      </c>
      <c r="N446" s="98">
        <f>E446*M446</f>
        <v>0</v>
      </c>
      <c r="O446" s="99">
        <v>20</v>
      </c>
      <c r="P446" s="99" t="s">
        <v>147</v>
      </c>
      <c r="V446" s="102" t="s">
        <v>785</v>
      </c>
      <c r="W446" s="103">
        <v>0.3</v>
      </c>
      <c r="X446" s="96" t="s">
        <v>786</v>
      </c>
      <c r="Y446" s="96" t="s">
        <v>783</v>
      </c>
      <c r="Z446" s="99" t="s">
        <v>787</v>
      </c>
      <c r="AB446" s="99">
        <v>1</v>
      </c>
      <c r="AJ446" s="85" t="s">
        <v>788</v>
      </c>
      <c r="AK446" s="85" t="s">
        <v>151</v>
      </c>
    </row>
    <row r="447" spans="1:37">
      <c r="D447" s="144" t="s">
        <v>789</v>
      </c>
      <c r="E447" s="145"/>
      <c r="F447" s="146"/>
      <c r="G447" s="147"/>
      <c r="H447" s="147"/>
      <c r="I447" s="147"/>
      <c r="J447" s="147"/>
      <c r="K447" s="148"/>
      <c r="L447" s="148"/>
      <c r="M447" s="145"/>
      <c r="N447" s="145"/>
      <c r="O447" s="146"/>
      <c r="P447" s="146"/>
      <c r="Q447" s="145"/>
      <c r="R447" s="145"/>
      <c r="S447" s="145"/>
      <c r="T447" s="149"/>
      <c r="U447" s="149"/>
      <c r="V447" s="149" t="s">
        <v>0</v>
      </c>
      <c r="W447" s="150"/>
      <c r="X447" s="146"/>
    </row>
    <row r="448" spans="1:37">
      <c r="D448" s="144" t="s">
        <v>790</v>
      </c>
      <c r="E448" s="145"/>
      <c r="F448" s="146"/>
      <c r="G448" s="147"/>
      <c r="H448" s="147"/>
      <c r="I448" s="147"/>
      <c r="J448" s="147"/>
      <c r="K448" s="148"/>
      <c r="L448" s="148"/>
      <c r="M448" s="145"/>
      <c r="N448" s="145"/>
      <c r="O448" s="146"/>
      <c r="P448" s="146"/>
      <c r="Q448" s="145"/>
      <c r="R448" s="145"/>
      <c r="S448" s="145"/>
      <c r="T448" s="149"/>
      <c r="U448" s="149"/>
      <c r="V448" s="149" t="s">
        <v>0</v>
      </c>
      <c r="W448" s="150"/>
      <c r="X448" s="146"/>
    </row>
    <row r="449" spans="1:37">
      <c r="A449" s="94">
        <v>114</v>
      </c>
      <c r="B449" s="95" t="s">
        <v>286</v>
      </c>
      <c r="C449" s="96" t="s">
        <v>791</v>
      </c>
      <c r="D449" s="97" t="s">
        <v>792</v>
      </c>
      <c r="E449" s="98">
        <v>21.562999999999999</v>
      </c>
      <c r="F449" s="99" t="s">
        <v>246</v>
      </c>
      <c r="I449" s="100">
        <f>ROUND(E449*G449,2)</f>
        <v>0</v>
      </c>
      <c r="J449" s="100">
        <f>ROUND(E449*G449,2)</f>
        <v>0</v>
      </c>
      <c r="K449" s="101">
        <v>6.4000000000000005E-4</v>
      </c>
      <c r="L449" s="101">
        <f>E449*K449</f>
        <v>1.380032E-2</v>
      </c>
      <c r="N449" s="98">
        <f>E449*M449</f>
        <v>0</v>
      </c>
      <c r="O449" s="99">
        <v>20</v>
      </c>
      <c r="P449" s="99" t="s">
        <v>147</v>
      </c>
      <c r="V449" s="102" t="s">
        <v>97</v>
      </c>
      <c r="X449" s="96" t="s">
        <v>791</v>
      </c>
      <c r="Y449" s="96" t="s">
        <v>791</v>
      </c>
      <c r="Z449" s="99" t="s">
        <v>793</v>
      </c>
      <c r="AA449" s="96" t="s">
        <v>147</v>
      </c>
      <c r="AB449" s="99">
        <v>2</v>
      </c>
      <c r="AJ449" s="85" t="s">
        <v>794</v>
      </c>
      <c r="AK449" s="85" t="s">
        <v>151</v>
      </c>
    </row>
    <row r="450" spans="1:37">
      <c r="D450" s="144" t="s">
        <v>795</v>
      </c>
      <c r="E450" s="145"/>
      <c r="F450" s="146"/>
      <c r="G450" s="147"/>
      <c r="H450" s="147"/>
      <c r="I450" s="147"/>
      <c r="J450" s="147"/>
      <c r="K450" s="148"/>
      <c r="L450" s="148"/>
      <c r="M450" s="145"/>
      <c r="N450" s="145"/>
      <c r="O450" s="146"/>
      <c r="P450" s="146"/>
      <c r="Q450" s="145"/>
      <c r="R450" s="145"/>
      <c r="S450" s="145"/>
      <c r="T450" s="149"/>
      <c r="U450" s="149"/>
      <c r="V450" s="149" t="s">
        <v>0</v>
      </c>
      <c r="W450" s="150"/>
      <c r="X450" s="146"/>
    </row>
    <row r="451" spans="1:37" ht="25.5">
      <c r="A451" s="94">
        <v>115</v>
      </c>
      <c r="B451" s="95" t="s">
        <v>782</v>
      </c>
      <c r="C451" s="96" t="s">
        <v>796</v>
      </c>
      <c r="D451" s="97" t="s">
        <v>797</v>
      </c>
      <c r="E451" s="98">
        <v>67.936000000000007</v>
      </c>
      <c r="F451" s="99" t="s">
        <v>246</v>
      </c>
      <c r="H451" s="100">
        <f>ROUND(E451*G451,2)</f>
        <v>0</v>
      </c>
      <c r="J451" s="100">
        <f>ROUND(E451*G451,2)</f>
        <v>0</v>
      </c>
      <c r="K451" s="101">
        <v>1.7000000000000001E-4</v>
      </c>
      <c r="L451" s="101">
        <f>E451*K451</f>
        <v>1.1549120000000001E-2</v>
      </c>
      <c r="N451" s="98">
        <f>E451*M451</f>
        <v>0</v>
      </c>
      <c r="O451" s="99">
        <v>20</v>
      </c>
      <c r="P451" s="99" t="s">
        <v>147</v>
      </c>
      <c r="V451" s="102" t="s">
        <v>785</v>
      </c>
      <c r="W451" s="103">
        <v>2.3780000000000001</v>
      </c>
      <c r="X451" s="96" t="s">
        <v>798</v>
      </c>
      <c r="Y451" s="96" t="s">
        <v>796</v>
      </c>
      <c r="Z451" s="99" t="s">
        <v>787</v>
      </c>
      <c r="AB451" s="99">
        <v>1</v>
      </c>
      <c r="AJ451" s="85" t="s">
        <v>788</v>
      </c>
      <c r="AK451" s="85" t="s">
        <v>151</v>
      </c>
    </row>
    <row r="452" spans="1:37">
      <c r="D452" s="144" t="s">
        <v>799</v>
      </c>
      <c r="E452" s="145"/>
      <c r="F452" s="146"/>
      <c r="G452" s="147"/>
      <c r="H452" s="147"/>
      <c r="I452" s="147"/>
      <c r="J452" s="147"/>
      <c r="K452" s="148"/>
      <c r="L452" s="148"/>
      <c r="M452" s="145"/>
      <c r="N452" s="145"/>
      <c r="O452" s="146"/>
      <c r="P452" s="146"/>
      <c r="Q452" s="145"/>
      <c r="R452" s="145"/>
      <c r="S452" s="145"/>
      <c r="T452" s="149"/>
      <c r="U452" s="149"/>
      <c r="V452" s="149" t="s">
        <v>0</v>
      </c>
      <c r="W452" s="150"/>
      <c r="X452" s="146"/>
    </row>
    <row r="453" spans="1:37">
      <c r="D453" s="144" t="s">
        <v>800</v>
      </c>
      <c r="E453" s="145"/>
      <c r="F453" s="146"/>
      <c r="G453" s="147"/>
      <c r="H453" s="147"/>
      <c r="I453" s="147"/>
      <c r="J453" s="147"/>
      <c r="K453" s="148"/>
      <c r="L453" s="148"/>
      <c r="M453" s="145"/>
      <c r="N453" s="145"/>
      <c r="O453" s="146"/>
      <c r="P453" s="146"/>
      <c r="Q453" s="145"/>
      <c r="R453" s="145"/>
      <c r="S453" s="145"/>
      <c r="T453" s="149"/>
      <c r="U453" s="149"/>
      <c r="V453" s="149" t="s">
        <v>0</v>
      </c>
      <c r="W453" s="150"/>
      <c r="X453" s="146"/>
    </row>
    <row r="454" spans="1:37">
      <c r="D454" s="144" t="s">
        <v>801</v>
      </c>
      <c r="E454" s="145"/>
      <c r="F454" s="146"/>
      <c r="G454" s="147"/>
      <c r="H454" s="147"/>
      <c r="I454" s="147"/>
      <c r="J454" s="147"/>
      <c r="K454" s="148"/>
      <c r="L454" s="148"/>
      <c r="M454" s="145"/>
      <c r="N454" s="145"/>
      <c r="O454" s="146"/>
      <c r="P454" s="146"/>
      <c r="Q454" s="145"/>
      <c r="R454" s="145"/>
      <c r="S454" s="145"/>
      <c r="T454" s="149"/>
      <c r="U454" s="149"/>
      <c r="V454" s="149" t="s">
        <v>0</v>
      </c>
      <c r="W454" s="150"/>
      <c r="X454" s="146"/>
    </row>
    <row r="455" spans="1:37">
      <c r="A455" s="94">
        <v>116</v>
      </c>
      <c r="B455" s="95" t="s">
        <v>286</v>
      </c>
      <c r="C455" s="96" t="s">
        <v>802</v>
      </c>
      <c r="D455" s="97" t="s">
        <v>803</v>
      </c>
      <c r="E455" s="98">
        <v>81.522999999999996</v>
      </c>
      <c r="F455" s="99" t="s">
        <v>246</v>
      </c>
      <c r="I455" s="100">
        <f>ROUND(E455*G455,2)</f>
        <v>0</v>
      </c>
      <c r="J455" s="100">
        <f>ROUND(E455*G455,2)</f>
        <v>0</v>
      </c>
      <c r="L455" s="101">
        <f>E455*K455</f>
        <v>0</v>
      </c>
      <c r="N455" s="98">
        <f>E455*M455</f>
        <v>0</v>
      </c>
      <c r="O455" s="99">
        <v>20</v>
      </c>
      <c r="P455" s="99" t="s">
        <v>147</v>
      </c>
      <c r="V455" s="102" t="s">
        <v>97</v>
      </c>
      <c r="X455" s="96" t="s">
        <v>802</v>
      </c>
      <c r="Y455" s="96" t="s">
        <v>802</v>
      </c>
      <c r="Z455" s="99" t="s">
        <v>804</v>
      </c>
      <c r="AA455" s="96" t="s">
        <v>805</v>
      </c>
      <c r="AB455" s="99">
        <v>2</v>
      </c>
      <c r="AJ455" s="85" t="s">
        <v>794</v>
      </c>
      <c r="AK455" s="85" t="s">
        <v>151</v>
      </c>
    </row>
    <row r="456" spans="1:37">
      <c r="D456" s="144" t="s">
        <v>806</v>
      </c>
      <c r="E456" s="145"/>
      <c r="F456" s="146"/>
      <c r="G456" s="147"/>
      <c r="H456" s="147"/>
      <c r="I456" s="147"/>
      <c r="J456" s="147"/>
      <c r="K456" s="148"/>
      <c r="L456" s="148"/>
      <c r="M456" s="145"/>
      <c r="N456" s="145"/>
      <c r="O456" s="146"/>
      <c r="P456" s="146"/>
      <c r="Q456" s="145"/>
      <c r="R456" s="145"/>
      <c r="S456" s="145"/>
      <c r="T456" s="149"/>
      <c r="U456" s="149"/>
      <c r="V456" s="149" t="s">
        <v>0</v>
      </c>
      <c r="W456" s="150"/>
      <c r="X456" s="146"/>
    </row>
    <row r="457" spans="1:37" ht="25.5">
      <c r="A457" s="94">
        <v>117</v>
      </c>
      <c r="B457" s="95" t="s">
        <v>782</v>
      </c>
      <c r="C457" s="96" t="s">
        <v>807</v>
      </c>
      <c r="D457" s="97" t="s">
        <v>808</v>
      </c>
      <c r="E457" s="98">
        <v>326.49299999999999</v>
      </c>
      <c r="F457" s="99" t="s">
        <v>246</v>
      </c>
      <c r="H457" s="100">
        <f>ROUND(E457*G457,2)</f>
        <v>0</v>
      </c>
      <c r="J457" s="100">
        <f>ROUND(E457*G457,2)</f>
        <v>0</v>
      </c>
      <c r="K457" s="101">
        <v>3.0000000000000001E-5</v>
      </c>
      <c r="L457" s="101">
        <f>E457*K457</f>
        <v>9.7947899999999994E-3</v>
      </c>
      <c r="N457" s="98">
        <f>E457*M457</f>
        <v>0</v>
      </c>
      <c r="O457" s="99">
        <v>20</v>
      </c>
      <c r="P457" s="99" t="s">
        <v>147</v>
      </c>
      <c r="V457" s="102" t="s">
        <v>785</v>
      </c>
      <c r="W457" s="103">
        <v>113.62</v>
      </c>
      <c r="X457" s="96" t="s">
        <v>809</v>
      </c>
      <c r="Y457" s="96" t="s">
        <v>807</v>
      </c>
      <c r="Z457" s="99" t="s">
        <v>787</v>
      </c>
      <c r="AB457" s="99">
        <v>1</v>
      </c>
      <c r="AJ457" s="85" t="s">
        <v>788</v>
      </c>
      <c r="AK457" s="85" t="s">
        <v>151</v>
      </c>
    </row>
    <row r="458" spans="1:37">
      <c r="D458" s="144" t="s">
        <v>810</v>
      </c>
      <c r="E458" s="145"/>
      <c r="F458" s="146"/>
      <c r="G458" s="147"/>
      <c r="H458" s="147"/>
      <c r="I458" s="147"/>
      <c r="J458" s="147"/>
      <c r="K458" s="148"/>
      <c r="L458" s="148"/>
      <c r="M458" s="145"/>
      <c r="N458" s="145"/>
      <c r="O458" s="146"/>
      <c r="P458" s="146"/>
      <c r="Q458" s="145"/>
      <c r="R458" s="145"/>
      <c r="S458" s="145"/>
      <c r="T458" s="149"/>
      <c r="U458" s="149"/>
      <c r="V458" s="149" t="s">
        <v>0</v>
      </c>
      <c r="W458" s="150"/>
      <c r="X458" s="146"/>
    </row>
    <row r="459" spans="1:37">
      <c r="D459" s="144" t="s">
        <v>811</v>
      </c>
      <c r="E459" s="145"/>
      <c r="F459" s="146"/>
      <c r="G459" s="147"/>
      <c r="H459" s="147"/>
      <c r="I459" s="147"/>
      <c r="J459" s="147"/>
      <c r="K459" s="148"/>
      <c r="L459" s="148"/>
      <c r="M459" s="145"/>
      <c r="N459" s="145"/>
      <c r="O459" s="146"/>
      <c r="P459" s="146"/>
      <c r="Q459" s="145"/>
      <c r="R459" s="145"/>
      <c r="S459" s="145"/>
      <c r="T459" s="149"/>
      <c r="U459" s="149"/>
      <c r="V459" s="149" t="s">
        <v>0</v>
      </c>
      <c r="W459" s="150"/>
      <c r="X459" s="146"/>
    </row>
    <row r="460" spans="1:37" ht="25.5">
      <c r="A460" s="94">
        <v>118</v>
      </c>
      <c r="B460" s="95" t="s">
        <v>782</v>
      </c>
      <c r="C460" s="96" t="s">
        <v>812</v>
      </c>
      <c r="D460" s="97" t="s">
        <v>813</v>
      </c>
      <c r="E460" s="98">
        <v>56.685000000000002</v>
      </c>
      <c r="F460" s="99" t="s">
        <v>246</v>
      </c>
      <c r="H460" s="100">
        <f>ROUND(E460*G460,2)</f>
        <v>0</v>
      </c>
      <c r="J460" s="100">
        <f>ROUND(E460*G460,2)</f>
        <v>0</v>
      </c>
      <c r="K460" s="101">
        <v>2.3000000000000001E-4</v>
      </c>
      <c r="L460" s="101">
        <f>E460*K460</f>
        <v>1.303755E-2</v>
      </c>
      <c r="N460" s="98">
        <f>E460*M460</f>
        <v>0</v>
      </c>
      <c r="O460" s="99">
        <v>20</v>
      </c>
      <c r="P460" s="99" t="s">
        <v>147</v>
      </c>
      <c r="V460" s="102" t="s">
        <v>785</v>
      </c>
      <c r="W460" s="103">
        <v>24.033999999999999</v>
      </c>
      <c r="X460" s="96" t="s">
        <v>814</v>
      </c>
      <c r="Y460" s="96" t="s">
        <v>812</v>
      </c>
      <c r="Z460" s="99" t="s">
        <v>787</v>
      </c>
      <c r="AB460" s="99">
        <v>1</v>
      </c>
      <c r="AJ460" s="85" t="s">
        <v>788</v>
      </c>
      <c r="AK460" s="85" t="s">
        <v>151</v>
      </c>
    </row>
    <row r="461" spans="1:37">
      <c r="D461" s="144" t="s">
        <v>815</v>
      </c>
      <c r="E461" s="145"/>
      <c r="F461" s="146"/>
      <c r="G461" s="147"/>
      <c r="H461" s="147"/>
      <c r="I461" s="147"/>
      <c r="J461" s="147"/>
      <c r="K461" s="148"/>
      <c r="L461" s="148"/>
      <c r="M461" s="145"/>
      <c r="N461" s="145"/>
      <c r="O461" s="146"/>
      <c r="P461" s="146"/>
      <c r="Q461" s="145"/>
      <c r="R461" s="145"/>
      <c r="S461" s="145"/>
      <c r="T461" s="149"/>
      <c r="U461" s="149"/>
      <c r="V461" s="149" t="s">
        <v>0</v>
      </c>
      <c r="W461" s="150"/>
      <c r="X461" s="146"/>
    </row>
    <row r="462" spans="1:37">
      <c r="D462" s="144" t="s">
        <v>816</v>
      </c>
      <c r="E462" s="145"/>
      <c r="F462" s="146"/>
      <c r="G462" s="147"/>
      <c r="H462" s="147"/>
      <c r="I462" s="147"/>
      <c r="J462" s="147"/>
      <c r="K462" s="148"/>
      <c r="L462" s="148"/>
      <c r="M462" s="145"/>
      <c r="N462" s="145"/>
      <c r="O462" s="146"/>
      <c r="P462" s="146"/>
      <c r="Q462" s="145"/>
      <c r="R462" s="145"/>
      <c r="S462" s="145"/>
      <c r="T462" s="149"/>
      <c r="U462" s="149"/>
      <c r="V462" s="149" t="s">
        <v>0</v>
      </c>
      <c r="W462" s="150"/>
      <c r="X462" s="146"/>
    </row>
    <row r="463" spans="1:37">
      <c r="D463" s="144" t="s">
        <v>817</v>
      </c>
      <c r="E463" s="145"/>
      <c r="F463" s="146"/>
      <c r="G463" s="147"/>
      <c r="H463" s="147"/>
      <c r="I463" s="147"/>
      <c r="J463" s="147"/>
      <c r="K463" s="148"/>
      <c r="L463" s="148"/>
      <c r="M463" s="145"/>
      <c r="N463" s="145"/>
      <c r="O463" s="146"/>
      <c r="P463" s="146"/>
      <c r="Q463" s="145"/>
      <c r="R463" s="145"/>
      <c r="S463" s="145"/>
      <c r="T463" s="149"/>
      <c r="U463" s="149"/>
      <c r="V463" s="149" t="s">
        <v>0</v>
      </c>
      <c r="W463" s="150"/>
      <c r="X463" s="146"/>
    </row>
    <row r="464" spans="1:37">
      <c r="D464" s="144" t="s">
        <v>818</v>
      </c>
      <c r="E464" s="145"/>
      <c r="F464" s="146"/>
      <c r="G464" s="147"/>
      <c r="H464" s="147"/>
      <c r="I464" s="147"/>
      <c r="J464" s="147"/>
      <c r="K464" s="148"/>
      <c r="L464" s="148"/>
      <c r="M464" s="145"/>
      <c r="N464" s="145"/>
      <c r="O464" s="146"/>
      <c r="P464" s="146"/>
      <c r="Q464" s="145"/>
      <c r="R464" s="145"/>
      <c r="S464" s="145"/>
      <c r="T464" s="149"/>
      <c r="U464" s="149"/>
      <c r="V464" s="149" t="s">
        <v>0</v>
      </c>
      <c r="W464" s="150"/>
      <c r="X464" s="146"/>
    </row>
    <row r="465" spans="1:37">
      <c r="A465" s="94">
        <v>119</v>
      </c>
      <c r="B465" s="95" t="s">
        <v>286</v>
      </c>
      <c r="C465" s="96" t="s">
        <v>819</v>
      </c>
      <c r="D465" s="97" t="s">
        <v>820</v>
      </c>
      <c r="E465" s="98">
        <v>434.69200000000001</v>
      </c>
      <c r="F465" s="99" t="s">
        <v>246</v>
      </c>
      <c r="I465" s="100">
        <f>ROUND(E465*G465,2)</f>
        <v>0</v>
      </c>
      <c r="J465" s="100">
        <f>ROUND(E465*G465,2)</f>
        <v>0</v>
      </c>
      <c r="K465" s="101">
        <v>2.5400000000000002E-3</v>
      </c>
      <c r="L465" s="101">
        <f>E465*K465</f>
        <v>1.1041176800000001</v>
      </c>
      <c r="N465" s="98">
        <f>E465*M465</f>
        <v>0</v>
      </c>
      <c r="O465" s="99">
        <v>20</v>
      </c>
      <c r="P465" s="99" t="s">
        <v>147</v>
      </c>
      <c r="V465" s="102" t="s">
        <v>97</v>
      </c>
      <c r="X465" s="96" t="s">
        <v>821</v>
      </c>
      <c r="Y465" s="96" t="s">
        <v>819</v>
      </c>
      <c r="Z465" s="99" t="s">
        <v>822</v>
      </c>
      <c r="AA465" s="96" t="s">
        <v>147</v>
      </c>
      <c r="AB465" s="99">
        <v>8</v>
      </c>
      <c r="AJ465" s="85" t="s">
        <v>794</v>
      </c>
      <c r="AK465" s="85" t="s">
        <v>151</v>
      </c>
    </row>
    <row r="466" spans="1:37">
      <c r="D466" s="144" t="s">
        <v>823</v>
      </c>
      <c r="E466" s="145"/>
      <c r="F466" s="146"/>
      <c r="G466" s="147"/>
      <c r="H466" s="147"/>
      <c r="I466" s="147"/>
      <c r="J466" s="147"/>
      <c r="K466" s="148"/>
      <c r="L466" s="148"/>
      <c r="M466" s="145"/>
      <c r="N466" s="145"/>
      <c r="O466" s="146"/>
      <c r="P466" s="146"/>
      <c r="Q466" s="145"/>
      <c r="R466" s="145"/>
      <c r="S466" s="145"/>
      <c r="T466" s="149"/>
      <c r="U466" s="149"/>
      <c r="V466" s="149" t="s">
        <v>0</v>
      </c>
      <c r="W466" s="150"/>
      <c r="X466" s="146"/>
    </row>
    <row r="467" spans="1:37">
      <c r="D467" s="144" t="s">
        <v>824</v>
      </c>
      <c r="E467" s="145"/>
      <c r="F467" s="146"/>
      <c r="G467" s="147"/>
      <c r="H467" s="147"/>
      <c r="I467" s="147"/>
      <c r="J467" s="147"/>
      <c r="K467" s="148"/>
      <c r="L467" s="148"/>
      <c r="M467" s="145"/>
      <c r="N467" s="145"/>
      <c r="O467" s="146"/>
      <c r="P467" s="146"/>
      <c r="Q467" s="145"/>
      <c r="R467" s="145"/>
      <c r="S467" s="145"/>
      <c r="T467" s="149"/>
      <c r="U467" s="149"/>
      <c r="V467" s="149" t="s">
        <v>0</v>
      </c>
      <c r="W467" s="150"/>
      <c r="X467" s="146"/>
    </row>
    <row r="468" spans="1:37" ht="25.5">
      <c r="A468" s="94">
        <v>120</v>
      </c>
      <c r="B468" s="95" t="s">
        <v>782</v>
      </c>
      <c r="C468" s="96" t="s">
        <v>825</v>
      </c>
      <c r="D468" s="97" t="s">
        <v>826</v>
      </c>
      <c r="E468" s="98">
        <v>326.49299999999999</v>
      </c>
      <c r="F468" s="99" t="s">
        <v>246</v>
      </c>
      <c r="H468" s="100">
        <f>ROUND(E468*G468,2)</f>
        <v>0</v>
      </c>
      <c r="J468" s="100">
        <f>ROUND(E468*G468,2)</f>
        <v>0</v>
      </c>
      <c r="L468" s="101">
        <f>E468*K468</f>
        <v>0</v>
      </c>
      <c r="N468" s="98">
        <f>E468*M468</f>
        <v>0</v>
      </c>
      <c r="O468" s="99">
        <v>20</v>
      </c>
      <c r="P468" s="99" t="s">
        <v>147</v>
      </c>
      <c r="V468" s="102" t="s">
        <v>785</v>
      </c>
      <c r="W468" s="103">
        <v>35.261000000000003</v>
      </c>
      <c r="X468" s="96" t="s">
        <v>827</v>
      </c>
      <c r="Y468" s="96" t="s">
        <v>825</v>
      </c>
      <c r="Z468" s="99" t="s">
        <v>787</v>
      </c>
      <c r="AB468" s="99">
        <v>1</v>
      </c>
      <c r="AJ468" s="85" t="s">
        <v>788</v>
      </c>
      <c r="AK468" s="85" t="s">
        <v>151</v>
      </c>
    </row>
    <row r="469" spans="1:37" ht="25.5">
      <c r="A469" s="94">
        <v>121</v>
      </c>
      <c r="B469" s="95" t="s">
        <v>782</v>
      </c>
      <c r="C469" s="96" t="s">
        <v>828</v>
      </c>
      <c r="D469" s="97" t="s">
        <v>829</v>
      </c>
      <c r="E469" s="98">
        <v>326.49299999999999</v>
      </c>
      <c r="F469" s="99" t="s">
        <v>246</v>
      </c>
      <c r="H469" s="100">
        <f>ROUND(E469*G469,2)</f>
        <v>0</v>
      </c>
      <c r="J469" s="100">
        <f>ROUND(E469*G469,2)</f>
        <v>0</v>
      </c>
      <c r="L469" s="101">
        <f>E469*K469</f>
        <v>0</v>
      </c>
      <c r="N469" s="98">
        <f>E469*M469</f>
        <v>0</v>
      </c>
      <c r="O469" s="99">
        <v>20</v>
      </c>
      <c r="P469" s="99" t="s">
        <v>147</v>
      </c>
      <c r="V469" s="102" t="s">
        <v>785</v>
      </c>
      <c r="W469" s="103">
        <v>43.097000000000001</v>
      </c>
      <c r="X469" s="96" t="s">
        <v>830</v>
      </c>
      <c r="Y469" s="96" t="s">
        <v>828</v>
      </c>
      <c r="Z469" s="99" t="s">
        <v>787</v>
      </c>
      <c r="AB469" s="99">
        <v>1</v>
      </c>
      <c r="AJ469" s="85" t="s">
        <v>788</v>
      </c>
      <c r="AK469" s="85" t="s">
        <v>151</v>
      </c>
    </row>
    <row r="470" spans="1:37">
      <c r="A470" s="94">
        <v>122</v>
      </c>
      <c r="B470" s="95" t="s">
        <v>286</v>
      </c>
      <c r="C470" s="96" t="s">
        <v>831</v>
      </c>
      <c r="D470" s="97" t="s">
        <v>832</v>
      </c>
      <c r="E470" s="98">
        <v>750.93399999999997</v>
      </c>
      <c r="F470" s="99" t="s">
        <v>246</v>
      </c>
      <c r="I470" s="100">
        <f>ROUND(E470*G470,2)</f>
        <v>0</v>
      </c>
      <c r="J470" s="100">
        <f>ROUND(E470*G470,2)</f>
        <v>0</v>
      </c>
      <c r="L470" s="101">
        <f>E470*K470</f>
        <v>0</v>
      </c>
      <c r="N470" s="98">
        <f>E470*M470</f>
        <v>0</v>
      </c>
      <c r="O470" s="99">
        <v>20</v>
      </c>
      <c r="P470" s="99" t="s">
        <v>147</v>
      </c>
      <c r="V470" s="102" t="s">
        <v>97</v>
      </c>
      <c r="X470" s="96" t="s">
        <v>831</v>
      </c>
      <c r="Y470" s="96" t="s">
        <v>831</v>
      </c>
      <c r="Z470" s="99" t="s">
        <v>833</v>
      </c>
      <c r="AA470" s="96" t="s">
        <v>834</v>
      </c>
      <c r="AB470" s="99">
        <v>2</v>
      </c>
      <c r="AJ470" s="85" t="s">
        <v>794</v>
      </c>
      <c r="AK470" s="85" t="s">
        <v>151</v>
      </c>
    </row>
    <row r="471" spans="1:37">
      <c r="D471" s="144" t="s">
        <v>835</v>
      </c>
      <c r="E471" s="145"/>
      <c r="F471" s="146"/>
      <c r="G471" s="147"/>
      <c r="H471" s="147"/>
      <c r="I471" s="147"/>
      <c r="J471" s="147"/>
      <c r="K471" s="148"/>
      <c r="L471" s="148"/>
      <c r="M471" s="145"/>
      <c r="N471" s="145"/>
      <c r="O471" s="146"/>
      <c r="P471" s="146"/>
      <c r="Q471" s="145"/>
      <c r="R471" s="145"/>
      <c r="S471" s="145"/>
      <c r="T471" s="149"/>
      <c r="U471" s="149"/>
      <c r="V471" s="149" t="s">
        <v>0</v>
      </c>
      <c r="W471" s="150"/>
      <c r="X471" s="146"/>
    </row>
    <row r="472" spans="1:37" ht="25.5">
      <c r="A472" s="94">
        <v>123</v>
      </c>
      <c r="B472" s="95" t="s">
        <v>782</v>
      </c>
      <c r="C472" s="96" t="s">
        <v>836</v>
      </c>
      <c r="D472" s="97" t="s">
        <v>837</v>
      </c>
      <c r="E472" s="98">
        <v>56.685000000000002</v>
      </c>
      <c r="F472" s="99" t="s">
        <v>246</v>
      </c>
      <c r="H472" s="100">
        <f>ROUND(E472*G472,2)</f>
        <v>0</v>
      </c>
      <c r="J472" s="100">
        <f>ROUND(E472*G472,2)</f>
        <v>0</v>
      </c>
      <c r="K472" s="101">
        <v>1.7000000000000001E-4</v>
      </c>
      <c r="L472" s="101">
        <f>E472*K472</f>
        <v>9.6364500000000013E-3</v>
      </c>
      <c r="N472" s="98">
        <f>E472*M472</f>
        <v>0</v>
      </c>
      <c r="O472" s="99">
        <v>20</v>
      </c>
      <c r="P472" s="99" t="s">
        <v>147</v>
      </c>
      <c r="V472" s="102" t="s">
        <v>785</v>
      </c>
      <c r="W472" s="103">
        <v>11.11</v>
      </c>
      <c r="X472" s="96" t="s">
        <v>838</v>
      </c>
      <c r="Y472" s="96" t="s">
        <v>836</v>
      </c>
      <c r="Z472" s="99" t="s">
        <v>787</v>
      </c>
      <c r="AB472" s="99">
        <v>1</v>
      </c>
      <c r="AJ472" s="85" t="s">
        <v>788</v>
      </c>
      <c r="AK472" s="85" t="s">
        <v>151</v>
      </c>
    </row>
    <row r="473" spans="1:37" ht="25.5">
      <c r="A473" s="94">
        <v>124</v>
      </c>
      <c r="B473" s="95" t="s">
        <v>782</v>
      </c>
      <c r="C473" s="96" t="s">
        <v>839</v>
      </c>
      <c r="D473" s="97" t="s">
        <v>840</v>
      </c>
      <c r="E473" s="98">
        <v>56.685000000000002</v>
      </c>
      <c r="F473" s="99" t="s">
        <v>246</v>
      </c>
      <c r="H473" s="100">
        <f>ROUND(E473*G473,2)</f>
        <v>0</v>
      </c>
      <c r="J473" s="100">
        <f>ROUND(E473*G473,2)</f>
        <v>0</v>
      </c>
      <c r="K473" s="101">
        <v>2.0000000000000001E-4</v>
      </c>
      <c r="L473" s="101">
        <f>E473*K473</f>
        <v>1.1337000000000002E-2</v>
      </c>
      <c r="N473" s="98">
        <f>E473*M473</f>
        <v>0</v>
      </c>
      <c r="O473" s="99">
        <v>20</v>
      </c>
      <c r="P473" s="99" t="s">
        <v>147</v>
      </c>
      <c r="V473" s="102" t="s">
        <v>785</v>
      </c>
      <c r="W473" s="103">
        <v>11.11</v>
      </c>
      <c r="X473" s="96" t="s">
        <v>841</v>
      </c>
      <c r="Y473" s="96" t="s">
        <v>839</v>
      </c>
      <c r="Z473" s="99" t="s">
        <v>787</v>
      </c>
      <c r="AB473" s="99">
        <v>1</v>
      </c>
      <c r="AJ473" s="85" t="s">
        <v>788</v>
      </c>
      <c r="AK473" s="85" t="s">
        <v>151</v>
      </c>
    </row>
    <row r="474" spans="1:37">
      <c r="A474" s="94">
        <v>125</v>
      </c>
      <c r="B474" s="95" t="s">
        <v>286</v>
      </c>
      <c r="C474" s="96" t="s">
        <v>831</v>
      </c>
      <c r="D474" s="97" t="s">
        <v>832</v>
      </c>
      <c r="E474" s="98">
        <v>130.376</v>
      </c>
      <c r="F474" s="99" t="s">
        <v>246</v>
      </c>
      <c r="I474" s="100">
        <f>ROUND(E474*G474,2)</f>
        <v>0</v>
      </c>
      <c r="J474" s="100">
        <f>ROUND(E474*G474,2)</f>
        <v>0</v>
      </c>
      <c r="L474" s="101">
        <f>E474*K474</f>
        <v>0</v>
      </c>
      <c r="N474" s="98">
        <f>E474*M474</f>
        <v>0</v>
      </c>
      <c r="O474" s="99">
        <v>20</v>
      </c>
      <c r="P474" s="99" t="s">
        <v>147</v>
      </c>
      <c r="V474" s="102" t="s">
        <v>97</v>
      </c>
      <c r="X474" s="96" t="s">
        <v>831</v>
      </c>
      <c r="Y474" s="96" t="s">
        <v>831</v>
      </c>
      <c r="Z474" s="99" t="s">
        <v>833</v>
      </c>
      <c r="AA474" s="96" t="s">
        <v>834</v>
      </c>
      <c r="AB474" s="99">
        <v>2</v>
      </c>
      <c r="AJ474" s="85" t="s">
        <v>794</v>
      </c>
      <c r="AK474" s="85" t="s">
        <v>151</v>
      </c>
    </row>
    <row r="475" spans="1:37">
      <c r="D475" s="144" t="s">
        <v>842</v>
      </c>
      <c r="E475" s="145"/>
      <c r="F475" s="146"/>
      <c r="G475" s="147"/>
      <c r="H475" s="147"/>
      <c r="I475" s="147"/>
      <c r="J475" s="147"/>
      <c r="K475" s="148"/>
      <c r="L475" s="148"/>
      <c r="M475" s="145"/>
      <c r="N475" s="145"/>
      <c r="O475" s="146"/>
      <c r="P475" s="146"/>
      <c r="Q475" s="145"/>
      <c r="R475" s="145"/>
      <c r="S475" s="145"/>
      <c r="T475" s="149"/>
      <c r="U475" s="149"/>
      <c r="V475" s="149" t="s">
        <v>0</v>
      </c>
      <c r="W475" s="150"/>
      <c r="X475" s="146"/>
    </row>
    <row r="476" spans="1:37" ht="25.5">
      <c r="A476" s="94">
        <v>126</v>
      </c>
      <c r="B476" s="95" t="s">
        <v>782</v>
      </c>
      <c r="C476" s="96" t="s">
        <v>843</v>
      </c>
      <c r="D476" s="97" t="s">
        <v>844</v>
      </c>
      <c r="E476" s="98">
        <v>0</v>
      </c>
      <c r="F476" s="99" t="s">
        <v>58</v>
      </c>
      <c r="H476" s="100">
        <f>ROUND(E476*G476,2)</f>
        <v>0</v>
      </c>
      <c r="J476" s="100">
        <f>ROUND(E476*G476,2)</f>
        <v>0</v>
      </c>
      <c r="L476" s="101">
        <f>E476*K476</f>
        <v>0</v>
      </c>
      <c r="N476" s="98">
        <f>E476*M476</f>
        <v>0</v>
      </c>
      <c r="O476" s="99">
        <v>20</v>
      </c>
      <c r="P476" s="99" t="s">
        <v>147</v>
      </c>
      <c r="V476" s="102" t="s">
        <v>785</v>
      </c>
      <c r="X476" s="96" t="s">
        <v>845</v>
      </c>
      <c r="Y476" s="96" t="s">
        <v>843</v>
      </c>
      <c r="Z476" s="99" t="s">
        <v>787</v>
      </c>
      <c r="AB476" s="99">
        <v>1</v>
      </c>
      <c r="AJ476" s="85" t="s">
        <v>788</v>
      </c>
      <c r="AK476" s="85" t="s">
        <v>151</v>
      </c>
    </row>
    <row r="477" spans="1:37">
      <c r="D477" s="151" t="s">
        <v>846</v>
      </c>
      <c r="E477" s="152">
        <f>J477</f>
        <v>0</v>
      </c>
      <c r="H477" s="152">
        <f>SUM(H444:H476)</f>
        <v>0</v>
      </c>
      <c r="I477" s="152">
        <f>SUM(I444:I476)</f>
        <v>0</v>
      </c>
      <c r="J477" s="152">
        <f>SUM(J444:J476)</f>
        <v>0</v>
      </c>
      <c r="L477" s="153">
        <f>SUM(L444:L476)</f>
        <v>1.1732729099999999</v>
      </c>
      <c r="N477" s="154">
        <f>SUM(N444:N476)</f>
        <v>0</v>
      </c>
      <c r="W477" s="103">
        <f>SUM(W444:W476)</f>
        <v>240.91000000000003</v>
      </c>
    </row>
    <row r="479" spans="1:37">
      <c r="B479" s="96" t="s">
        <v>847</v>
      </c>
    </row>
    <row r="480" spans="1:37" ht="25.5">
      <c r="A480" s="94">
        <v>127</v>
      </c>
      <c r="B480" s="95" t="s">
        <v>848</v>
      </c>
      <c r="C480" s="96" t="s">
        <v>849</v>
      </c>
      <c r="D480" s="97" t="s">
        <v>850</v>
      </c>
      <c r="E480" s="98">
        <v>18.8</v>
      </c>
      <c r="F480" s="99" t="s">
        <v>212</v>
      </c>
      <c r="H480" s="100">
        <f>ROUND(E480*G480,2)</f>
        <v>0</v>
      </c>
      <c r="J480" s="100">
        <f>ROUND(E480*G480,2)</f>
        <v>0</v>
      </c>
      <c r="K480" s="101">
        <v>3.0000000000000001E-5</v>
      </c>
      <c r="L480" s="101">
        <f>E480*K480</f>
        <v>5.6400000000000005E-4</v>
      </c>
      <c r="N480" s="98">
        <f>E480*M480</f>
        <v>0</v>
      </c>
      <c r="O480" s="99">
        <v>20</v>
      </c>
      <c r="P480" s="99" t="s">
        <v>147</v>
      </c>
      <c r="V480" s="102" t="s">
        <v>785</v>
      </c>
      <c r="W480" s="103">
        <v>8.9489999999999998</v>
      </c>
      <c r="X480" s="96" t="s">
        <v>851</v>
      </c>
      <c r="Y480" s="96" t="s">
        <v>849</v>
      </c>
      <c r="Z480" s="99" t="s">
        <v>256</v>
      </c>
      <c r="AB480" s="99">
        <v>1</v>
      </c>
      <c r="AJ480" s="85" t="s">
        <v>788</v>
      </c>
      <c r="AK480" s="85" t="s">
        <v>151</v>
      </c>
    </row>
    <row r="481" spans="1:37">
      <c r="D481" s="144" t="s">
        <v>852</v>
      </c>
      <c r="E481" s="145"/>
      <c r="F481" s="146"/>
      <c r="G481" s="147"/>
      <c r="H481" s="147"/>
      <c r="I481" s="147"/>
      <c r="J481" s="147"/>
      <c r="K481" s="148"/>
      <c r="L481" s="148"/>
      <c r="M481" s="145"/>
      <c r="N481" s="145"/>
      <c r="O481" s="146"/>
      <c r="P481" s="146"/>
      <c r="Q481" s="145"/>
      <c r="R481" s="145"/>
      <c r="S481" s="145"/>
      <c r="T481" s="149"/>
      <c r="U481" s="149"/>
      <c r="V481" s="149" t="s">
        <v>0</v>
      </c>
      <c r="W481" s="150"/>
      <c r="X481" s="146"/>
    </row>
    <row r="482" spans="1:37">
      <c r="D482" s="144" t="s">
        <v>853</v>
      </c>
      <c r="E482" s="145"/>
      <c r="F482" s="146"/>
      <c r="G482" s="147"/>
      <c r="H482" s="147"/>
      <c r="I482" s="147"/>
      <c r="J482" s="147"/>
      <c r="K482" s="148"/>
      <c r="L482" s="148"/>
      <c r="M482" s="145"/>
      <c r="N482" s="145"/>
      <c r="O482" s="146"/>
      <c r="P482" s="146"/>
      <c r="Q482" s="145"/>
      <c r="R482" s="145"/>
      <c r="S482" s="145"/>
      <c r="T482" s="149"/>
      <c r="U482" s="149"/>
      <c r="V482" s="149" t="s">
        <v>0</v>
      </c>
      <c r="W482" s="150"/>
      <c r="X482" s="146"/>
    </row>
    <row r="483" spans="1:37">
      <c r="A483" s="94">
        <v>128</v>
      </c>
      <c r="B483" s="95" t="s">
        <v>286</v>
      </c>
      <c r="C483" s="96" t="s">
        <v>854</v>
      </c>
      <c r="D483" s="97" t="s">
        <v>855</v>
      </c>
      <c r="E483" s="98">
        <v>7.6520000000000001</v>
      </c>
      <c r="F483" s="99" t="s">
        <v>246</v>
      </c>
      <c r="I483" s="100">
        <f>ROUND(E483*G483,2)</f>
        <v>0</v>
      </c>
      <c r="J483" s="100">
        <f>ROUND(E483*G483,2)</f>
        <v>0</v>
      </c>
      <c r="L483" s="101">
        <f>E483*K483</f>
        <v>0</v>
      </c>
      <c r="N483" s="98">
        <f>E483*M483</f>
        <v>0</v>
      </c>
      <c r="O483" s="99">
        <v>20</v>
      </c>
      <c r="P483" s="99" t="s">
        <v>147</v>
      </c>
      <c r="V483" s="102" t="s">
        <v>97</v>
      </c>
      <c r="X483" s="96" t="s">
        <v>854</v>
      </c>
      <c r="Y483" s="96" t="s">
        <v>854</v>
      </c>
      <c r="Z483" s="99" t="s">
        <v>856</v>
      </c>
      <c r="AA483" s="96" t="s">
        <v>147</v>
      </c>
      <c r="AB483" s="99">
        <v>2</v>
      </c>
      <c r="AJ483" s="85" t="s">
        <v>794</v>
      </c>
      <c r="AK483" s="85" t="s">
        <v>151</v>
      </c>
    </row>
    <row r="484" spans="1:37">
      <c r="D484" s="144" t="s">
        <v>857</v>
      </c>
      <c r="E484" s="145"/>
      <c r="F484" s="146"/>
      <c r="G484" s="147"/>
      <c r="H484" s="147"/>
      <c r="I484" s="147"/>
      <c r="J484" s="147"/>
      <c r="K484" s="148"/>
      <c r="L484" s="148"/>
      <c r="M484" s="145"/>
      <c r="N484" s="145"/>
      <c r="O484" s="146"/>
      <c r="P484" s="146"/>
      <c r="Q484" s="145"/>
      <c r="R484" s="145"/>
      <c r="S484" s="145"/>
      <c r="T484" s="149"/>
      <c r="U484" s="149"/>
      <c r="V484" s="149" t="s">
        <v>0</v>
      </c>
      <c r="W484" s="150"/>
      <c r="X484" s="146"/>
    </row>
    <row r="485" spans="1:37" ht="25.5">
      <c r="A485" s="94">
        <v>129</v>
      </c>
      <c r="B485" s="95" t="s">
        <v>848</v>
      </c>
      <c r="C485" s="96" t="s">
        <v>858</v>
      </c>
      <c r="D485" s="97" t="s">
        <v>859</v>
      </c>
      <c r="E485" s="98">
        <v>0</v>
      </c>
      <c r="F485" s="99" t="s">
        <v>58</v>
      </c>
      <c r="H485" s="100">
        <f>ROUND(E485*G485,2)</f>
        <v>0</v>
      </c>
      <c r="J485" s="100">
        <f>ROUND(E485*G485,2)</f>
        <v>0</v>
      </c>
      <c r="L485" s="101">
        <f>E485*K485</f>
        <v>0</v>
      </c>
      <c r="N485" s="98">
        <f>E485*M485</f>
        <v>0</v>
      </c>
      <c r="O485" s="99">
        <v>20</v>
      </c>
      <c r="P485" s="99" t="s">
        <v>147</v>
      </c>
      <c r="V485" s="102" t="s">
        <v>785</v>
      </c>
      <c r="X485" s="96" t="s">
        <v>860</v>
      </c>
      <c r="Y485" s="96" t="s">
        <v>858</v>
      </c>
      <c r="Z485" s="99" t="s">
        <v>787</v>
      </c>
      <c r="AB485" s="99">
        <v>1</v>
      </c>
      <c r="AJ485" s="85" t="s">
        <v>788</v>
      </c>
      <c r="AK485" s="85" t="s">
        <v>151</v>
      </c>
    </row>
    <row r="486" spans="1:37">
      <c r="D486" s="151" t="s">
        <v>861</v>
      </c>
      <c r="E486" s="152">
        <f>J486</f>
        <v>0</v>
      </c>
      <c r="H486" s="152">
        <f>SUM(H479:H485)</f>
        <v>0</v>
      </c>
      <c r="I486" s="152">
        <f>SUM(I479:I485)</f>
        <v>0</v>
      </c>
      <c r="J486" s="152">
        <f>SUM(J479:J485)</f>
        <v>0</v>
      </c>
      <c r="L486" s="153">
        <f>SUM(L479:L485)</f>
        <v>5.6400000000000005E-4</v>
      </c>
      <c r="N486" s="154">
        <f>SUM(N479:N485)</f>
        <v>0</v>
      </c>
      <c r="W486" s="103">
        <f>SUM(W479:W485)</f>
        <v>8.9489999999999998</v>
      </c>
    </row>
    <row r="488" spans="1:37">
      <c r="B488" s="96" t="s">
        <v>862</v>
      </c>
    </row>
    <row r="489" spans="1:37">
      <c r="A489" s="94">
        <v>130</v>
      </c>
      <c r="B489" s="95" t="s">
        <v>863</v>
      </c>
      <c r="C489" s="96" t="s">
        <v>864</v>
      </c>
      <c r="D489" s="97" t="s">
        <v>865</v>
      </c>
      <c r="E489" s="98">
        <v>328.25</v>
      </c>
      <c r="F489" s="99" t="s">
        <v>246</v>
      </c>
      <c r="H489" s="100">
        <f>ROUND(E489*G489,2)</f>
        <v>0</v>
      </c>
      <c r="J489" s="100">
        <f>ROUND(E489*G489,2)</f>
        <v>0</v>
      </c>
      <c r="L489" s="101">
        <f>E489*K489</f>
        <v>0</v>
      </c>
      <c r="N489" s="98">
        <f>E489*M489</f>
        <v>0</v>
      </c>
      <c r="O489" s="99">
        <v>20</v>
      </c>
      <c r="P489" s="99" t="s">
        <v>147</v>
      </c>
      <c r="V489" s="102" t="s">
        <v>785</v>
      </c>
      <c r="W489" s="103">
        <v>29.542999999999999</v>
      </c>
      <c r="X489" s="96" t="s">
        <v>866</v>
      </c>
      <c r="Y489" s="96" t="s">
        <v>864</v>
      </c>
      <c r="Z489" s="99" t="s">
        <v>867</v>
      </c>
      <c r="AB489" s="99">
        <v>1</v>
      </c>
      <c r="AJ489" s="85" t="s">
        <v>788</v>
      </c>
      <c r="AK489" s="85" t="s">
        <v>151</v>
      </c>
    </row>
    <row r="490" spans="1:37">
      <c r="D490" s="144" t="s">
        <v>868</v>
      </c>
      <c r="E490" s="145"/>
      <c r="F490" s="146"/>
      <c r="G490" s="147"/>
      <c r="H490" s="147"/>
      <c r="I490" s="147"/>
      <c r="J490" s="147"/>
      <c r="K490" s="148"/>
      <c r="L490" s="148"/>
      <c r="M490" s="145"/>
      <c r="N490" s="145"/>
      <c r="O490" s="146"/>
      <c r="P490" s="146"/>
      <c r="Q490" s="145"/>
      <c r="R490" s="145"/>
      <c r="S490" s="145"/>
      <c r="T490" s="149"/>
      <c r="U490" s="149"/>
      <c r="V490" s="149" t="s">
        <v>0</v>
      </c>
      <c r="W490" s="150"/>
      <c r="X490" s="146"/>
    </row>
    <row r="491" spans="1:37">
      <c r="D491" s="144" t="s">
        <v>869</v>
      </c>
      <c r="E491" s="145"/>
      <c r="F491" s="146"/>
      <c r="G491" s="147"/>
      <c r="H491" s="147"/>
      <c r="I491" s="147"/>
      <c r="J491" s="147"/>
      <c r="K491" s="148"/>
      <c r="L491" s="148"/>
      <c r="M491" s="145"/>
      <c r="N491" s="145"/>
      <c r="O491" s="146"/>
      <c r="P491" s="146"/>
      <c r="Q491" s="145"/>
      <c r="R491" s="145"/>
      <c r="S491" s="145"/>
      <c r="T491" s="149"/>
      <c r="U491" s="149"/>
      <c r="V491" s="149" t="s">
        <v>0</v>
      </c>
      <c r="W491" s="150"/>
      <c r="X491" s="146"/>
    </row>
    <row r="492" spans="1:37">
      <c r="A492" s="94">
        <v>131</v>
      </c>
      <c r="B492" s="95" t="s">
        <v>286</v>
      </c>
      <c r="C492" s="96" t="s">
        <v>870</v>
      </c>
      <c r="D492" s="97" t="s">
        <v>871</v>
      </c>
      <c r="E492" s="98">
        <v>334.815</v>
      </c>
      <c r="F492" s="99" t="s">
        <v>246</v>
      </c>
      <c r="I492" s="100">
        <f>ROUND(E492*G492,2)</f>
        <v>0</v>
      </c>
      <c r="J492" s="100">
        <f>ROUND(E492*G492,2)</f>
        <v>0</v>
      </c>
      <c r="L492" s="101">
        <f>E492*K492</f>
        <v>0</v>
      </c>
      <c r="N492" s="98">
        <f>E492*M492</f>
        <v>0</v>
      </c>
      <c r="O492" s="99">
        <v>20</v>
      </c>
      <c r="P492" s="99" t="s">
        <v>147</v>
      </c>
      <c r="V492" s="102" t="s">
        <v>97</v>
      </c>
      <c r="X492" s="96" t="s">
        <v>870</v>
      </c>
      <c r="Y492" s="96" t="s">
        <v>870</v>
      </c>
      <c r="Z492" s="99" t="s">
        <v>256</v>
      </c>
      <c r="AA492" s="96" t="s">
        <v>147</v>
      </c>
      <c r="AB492" s="99">
        <v>2</v>
      </c>
      <c r="AJ492" s="85" t="s">
        <v>794</v>
      </c>
      <c r="AK492" s="85" t="s">
        <v>151</v>
      </c>
    </row>
    <row r="493" spans="1:37">
      <c r="D493" s="144" t="s">
        <v>872</v>
      </c>
      <c r="E493" s="145"/>
      <c r="F493" s="146"/>
      <c r="G493" s="147"/>
      <c r="H493" s="147"/>
      <c r="I493" s="147"/>
      <c r="J493" s="147"/>
      <c r="K493" s="148"/>
      <c r="L493" s="148"/>
      <c r="M493" s="145"/>
      <c r="N493" s="145"/>
      <c r="O493" s="146"/>
      <c r="P493" s="146"/>
      <c r="Q493" s="145"/>
      <c r="R493" s="145"/>
      <c r="S493" s="145"/>
      <c r="T493" s="149"/>
      <c r="U493" s="149"/>
      <c r="V493" s="149" t="s">
        <v>0</v>
      </c>
      <c r="W493" s="150"/>
      <c r="X493" s="146"/>
    </row>
    <row r="494" spans="1:37" ht="25.5">
      <c r="A494" s="94">
        <v>132</v>
      </c>
      <c r="B494" s="95" t="s">
        <v>863</v>
      </c>
      <c r="C494" s="96" t="s">
        <v>873</v>
      </c>
      <c r="D494" s="97" t="s">
        <v>874</v>
      </c>
      <c r="E494" s="98">
        <v>328.25</v>
      </c>
      <c r="F494" s="99" t="s">
        <v>246</v>
      </c>
      <c r="H494" s="100">
        <f>ROUND(E494*G494,2)</f>
        <v>0</v>
      </c>
      <c r="J494" s="100">
        <f>ROUND(E494*G494,2)</f>
        <v>0</v>
      </c>
      <c r="L494" s="101">
        <f>E494*K494</f>
        <v>0</v>
      </c>
      <c r="N494" s="98">
        <f>E494*M494</f>
        <v>0</v>
      </c>
      <c r="O494" s="99">
        <v>20</v>
      </c>
      <c r="P494" s="99" t="s">
        <v>147</v>
      </c>
      <c r="V494" s="102" t="s">
        <v>785</v>
      </c>
      <c r="W494" s="103">
        <v>75.825999999999993</v>
      </c>
      <c r="X494" s="96" t="s">
        <v>875</v>
      </c>
      <c r="Y494" s="96" t="s">
        <v>873</v>
      </c>
      <c r="Z494" s="99" t="s">
        <v>867</v>
      </c>
      <c r="AB494" s="99">
        <v>1</v>
      </c>
      <c r="AJ494" s="85" t="s">
        <v>788</v>
      </c>
      <c r="AK494" s="85" t="s">
        <v>151</v>
      </c>
    </row>
    <row r="495" spans="1:37">
      <c r="D495" s="144" t="s">
        <v>876</v>
      </c>
      <c r="E495" s="145"/>
      <c r="F495" s="146"/>
      <c r="G495" s="147"/>
      <c r="H495" s="147"/>
      <c r="I495" s="147"/>
      <c r="J495" s="147"/>
      <c r="K495" s="148"/>
      <c r="L495" s="148"/>
      <c r="M495" s="145"/>
      <c r="N495" s="145"/>
      <c r="O495" s="146"/>
      <c r="P495" s="146"/>
      <c r="Q495" s="145"/>
      <c r="R495" s="145"/>
      <c r="S495" s="145"/>
      <c r="T495" s="149"/>
      <c r="U495" s="149"/>
      <c r="V495" s="149" t="s">
        <v>0</v>
      </c>
      <c r="W495" s="150"/>
      <c r="X495" s="146"/>
    </row>
    <row r="496" spans="1:37">
      <c r="A496" s="94">
        <v>133</v>
      </c>
      <c r="B496" s="95" t="s">
        <v>286</v>
      </c>
      <c r="C496" s="96" t="s">
        <v>877</v>
      </c>
      <c r="D496" s="97" t="s">
        <v>878</v>
      </c>
      <c r="E496" s="98">
        <v>334.815</v>
      </c>
      <c r="F496" s="99" t="s">
        <v>246</v>
      </c>
      <c r="I496" s="100">
        <f>ROUND(E496*G496,2)</f>
        <v>0</v>
      </c>
      <c r="J496" s="100">
        <f>ROUND(E496*G496,2)</f>
        <v>0</v>
      </c>
      <c r="L496" s="101">
        <f>E496*K496</f>
        <v>0</v>
      </c>
      <c r="N496" s="98">
        <f>E496*M496</f>
        <v>0</v>
      </c>
      <c r="O496" s="99">
        <v>20</v>
      </c>
      <c r="P496" s="99" t="s">
        <v>147</v>
      </c>
      <c r="V496" s="102" t="s">
        <v>97</v>
      </c>
      <c r="X496" s="96" t="s">
        <v>877</v>
      </c>
      <c r="Y496" s="96" t="s">
        <v>877</v>
      </c>
      <c r="Z496" s="99" t="s">
        <v>256</v>
      </c>
      <c r="AA496" s="96" t="s">
        <v>147</v>
      </c>
      <c r="AB496" s="99">
        <v>2</v>
      </c>
      <c r="AJ496" s="85" t="s">
        <v>794</v>
      </c>
      <c r="AK496" s="85" t="s">
        <v>151</v>
      </c>
    </row>
    <row r="497" spans="1:37">
      <c r="A497" s="94">
        <v>134</v>
      </c>
      <c r="B497" s="95" t="s">
        <v>863</v>
      </c>
      <c r="C497" s="96" t="s">
        <v>879</v>
      </c>
      <c r="D497" s="97" t="s">
        <v>880</v>
      </c>
      <c r="E497" s="98">
        <v>286.8</v>
      </c>
      <c r="F497" s="99" t="s">
        <v>246</v>
      </c>
      <c r="H497" s="100">
        <f>ROUND(E497*G497,2)</f>
        <v>0</v>
      </c>
      <c r="J497" s="100">
        <f>ROUND(E497*G497,2)</f>
        <v>0</v>
      </c>
      <c r="K497" s="101">
        <v>3.0000000000000001E-5</v>
      </c>
      <c r="L497" s="101">
        <f>E497*K497</f>
        <v>8.6040000000000005E-3</v>
      </c>
      <c r="N497" s="98">
        <f>E497*M497</f>
        <v>0</v>
      </c>
      <c r="O497" s="99">
        <v>20</v>
      </c>
      <c r="P497" s="99" t="s">
        <v>147</v>
      </c>
      <c r="V497" s="102" t="s">
        <v>785</v>
      </c>
      <c r="W497" s="103">
        <v>17.207999999999998</v>
      </c>
      <c r="X497" s="96" t="s">
        <v>881</v>
      </c>
      <c r="Y497" s="96" t="s">
        <v>879</v>
      </c>
      <c r="Z497" s="99" t="s">
        <v>867</v>
      </c>
      <c r="AB497" s="99">
        <v>1</v>
      </c>
      <c r="AJ497" s="85" t="s">
        <v>788</v>
      </c>
      <c r="AK497" s="85" t="s">
        <v>151</v>
      </c>
    </row>
    <row r="498" spans="1:37">
      <c r="D498" s="144" t="s">
        <v>582</v>
      </c>
      <c r="E498" s="145"/>
      <c r="F498" s="146"/>
      <c r="G498" s="147"/>
      <c r="H498" s="147"/>
      <c r="I498" s="147"/>
      <c r="J498" s="147"/>
      <c r="K498" s="148"/>
      <c r="L498" s="148"/>
      <c r="M498" s="145"/>
      <c r="N498" s="145"/>
      <c r="O498" s="146"/>
      <c r="P498" s="146"/>
      <c r="Q498" s="145"/>
      <c r="R498" s="145"/>
      <c r="S498" s="145"/>
      <c r="T498" s="149"/>
      <c r="U498" s="149"/>
      <c r="V498" s="149" t="s">
        <v>0</v>
      </c>
      <c r="W498" s="150"/>
      <c r="X498" s="146"/>
    </row>
    <row r="499" spans="1:37" ht="25.5">
      <c r="A499" s="94">
        <v>135</v>
      </c>
      <c r="B499" s="95" t="s">
        <v>286</v>
      </c>
      <c r="C499" s="96" t="s">
        <v>882</v>
      </c>
      <c r="D499" s="97" t="s">
        <v>883</v>
      </c>
      <c r="E499" s="98">
        <v>21.08</v>
      </c>
      <c r="F499" s="99" t="s">
        <v>146</v>
      </c>
      <c r="I499" s="100">
        <f>ROUND(E499*G499,2)</f>
        <v>0</v>
      </c>
      <c r="J499" s="100">
        <f>ROUND(E499*G499,2)</f>
        <v>0</v>
      </c>
      <c r="L499" s="101">
        <f>E499*K499</f>
        <v>0</v>
      </c>
      <c r="N499" s="98">
        <f>E499*M499</f>
        <v>0</v>
      </c>
      <c r="O499" s="99">
        <v>20</v>
      </c>
      <c r="P499" s="99" t="s">
        <v>147</v>
      </c>
      <c r="V499" s="102" t="s">
        <v>97</v>
      </c>
      <c r="X499" s="96" t="s">
        <v>882</v>
      </c>
      <c r="Y499" s="96" t="s">
        <v>882</v>
      </c>
      <c r="Z499" s="99" t="s">
        <v>256</v>
      </c>
      <c r="AA499" s="96" t="s">
        <v>147</v>
      </c>
      <c r="AB499" s="99">
        <v>2</v>
      </c>
      <c r="AJ499" s="85" t="s">
        <v>794</v>
      </c>
      <c r="AK499" s="85" t="s">
        <v>151</v>
      </c>
    </row>
    <row r="500" spans="1:37">
      <c r="D500" s="144" t="s">
        <v>884</v>
      </c>
      <c r="E500" s="145"/>
      <c r="F500" s="146"/>
      <c r="G500" s="147"/>
      <c r="H500" s="147"/>
      <c r="I500" s="147"/>
      <c r="J500" s="147"/>
      <c r="K500" s="148"/>
      <c r="L500" s="148"/>
      <c r="M500" s="145"/>
      <c r="N500" s="145"/>
      <c r="O500" s="146"/>
      <c r="P500" s="146"/>
      <c r="Q500" s="145"/>
      <c r="R500" s="145"/>
      <c r="S500" s="145"/>
      <c r="T500" s="149"/>
      <c r="U500" s="149"/>
      <c r="V500" s="149" t="s">
        <v>0</v>
      </c>
      <c r="W500" s="150"/>
      <c r="X500" s="146"/>
    </row>
    <row r="501" spans="1:37">
      <c r="A501" s="94">
        <v>136</v>
      </c>
      <c r="B501" s="95" t="s">
        <v>863</v>
      </c>
      <c r="C501" s="96" t="s">
        <v>885</v>
      </c>
      <c r="D501" s="97" t="s">
        <v>886</v>
      </c>
      <c r="E501" s="98">
        <v>7.77</v>
      </c>
      <c r="F501" s="99" t="s">
        <v>246</v>
      </c>
      <c r="H501" s="100">
        <f>ROUND(E501*G501,2)</f>
        <v>0</v>
      </c>
      <c r="J501" s="100">
        <f>ROUND(E501*G501,2)</f>
        <v>0</v>
      </c>
      <c r="L501" s="101">
        <f>E501*K501</f>
        <v>0</v>
      </c>
      <c r="N501" s="98">
        <f>E501*M501</f>
        <v>0</v>
      </c>
      <c r="O501" s="99">
        <v>20</v>
      </c>
      <c r="P501" s="99" t="s">
        <v>147</v>
      </c>
      <c r="V501" s="102" t="s">
        <v>785</v>
      </c>
      <c r="W501" s="103">
        <v>0.93200000000000005</v>
      </c>
      <c r="X501" s="96" t="s">
        <v>887</v>
      </c>
      <c r="Y501" s="96" t="s">
        <v>885</v>
      </c>
      <c r="Z501" s="99" t="s">
        <v>867</v>
      </c>
      <c r="AB501" s="99">
        <v>1</v>
      </c>
      <c r="AJ501" s="85" t="s">
        <v>788</v>
      </c>
      <c r="AK501" s="85" t="s">
        <v>151</v>
      </c>
    </row>
    <row r="502" spans="1:37">
      <c r="D502" s="144" t="s">
        <v>665</v>
      </c>
      <c r="E502" s="145"/>
      <c r="F502" s="146"/>
      <c r="G502" s="147"/>
      <c r="H502" s="147"/>
      <c r="I502" s="147"/>
      <c r="J502" s="147"/>
      <c r="K502" s="148"/>
      <c r="L502" s="148"/>
      <c r="M502" s="145"/>
      <c r="N502" s="145"/>
      <c r="O502" s="146"/>
      <c r="P502" s="146"/>
      <c r="Q502" s="145"/>
      <c r="R502" s="145"/>
      <c r="S502" s="145"/>
      <c r="T502" s="149"/>
      <c r="U502" s="149"/>
      <c r="V502" s="149" t="s">
        <v>0</v>
      </c>
      <c r="W502" s="150"/>
      <c r="X502" s="146"/>
    </row>
    <row r="503" spans="1:37">
      <c r="D503" s="144" t="s">
        <v>666</v>
      </c>
      <c r="E503" s="145"/>
      <c r="F503" s="146"/>
      <c r="G503" s="147"/>
      <c r="H503" s="147"/>
      <c r="I503" s="147"/>
      <c r="J503" s="147"/>
      <c r="K503" s="148"/>
      <c r="L503" s="148"/>
      <c r="M503" s="145"/>
      <c r="N503" s="145"/>
      <c r="O503" s="146"/>
      <c r="P503" s="146"/>
      <c r="Q503" s="145"/>
      <c r="R503" s="145"/>
      <c r="S503" s="145"/>
      <c r="T503" s="149"/>
      <c r="U503" s="149"/>
      <c r="V503" s="149" t="s">
        <v>0</v>
      </c>
      <c r="W503" s="150"/>
      <c r="X503" s="146"/>
    </row>
    <row r="504" spans="1:37">
      <c r="D504" s="144" t="s">
        <v>667</v>
      </c>
      <c r="E504" s="145"/>
      <c r="F504" s="146"/>
      <c r="G504" s="147"/>
      <c r="H504" s="147"/>
      <c r="I504" s="147"/>
      <c r="J504" s="147"/>
      <c r="K504" s="148"/>
      <c r="L504" s="148"/>
      <c r="M504" s="145"/>
      <c r="N504" s="145"/>
      <c r="O504" s="146"/>
      <c r="P504" s="146"/>
      <c r="Q504" s="145"/>
      <c r="R504" s="145"/>
      <c r="S504" s="145"/>
      <c r="T504" s="149"/>
      <c r="U504" s="149"/>
      <c r="V504" s="149" t="s">
        <v>0</v>
      </c>
      <c r="W504" s="150"/>
      <c r="X504" s="146"/>
    </row>
    <row r="505" spans="1:37">
      <c r="A505" s="94">
        <v>137</v>
      </c>
      <c r="B505" s="95" t="s">
        <v>286</v>
      </c>
      <c r="C505" s="96" t="s">
        <v>888</v>
      </c>
      <c r="D505" s="97" t="s">
        <v>889</v>
      </c>
      <c r="E505" s="98">
        <v>8.1590000000000007</v>
      </c>
      <c r="F505" s="99" t="s">
        <v>246</v>
      </c>
      <c r="I505" s="100">
        <f>ROUND(E505*G505,2)</f>
        <v>0</v>
      </c>
      <c r="J505" s="100">
        <f>ROUND(E505*G505,2)</f>
        <v>0</v>
      </c>
      <c r="L505" s="101">
        <f>E505*K505</f>
        <v>0</v>
      </c>
      <c r="N505" s="98">
        <f>E505*M505</f>
        <v>0</v>
      </c>
      <c r="O505" s="99">
        <v>20</v>
      </c>
      <c r="P505" s="99" t="s">
        <v>147</v>
      </c>
      <c r="V505" s="102" t="s">
        <v>97</v>
      </c>
      <c r="X505" s="96" t="s">
        <v>890</v>
      </c>
      <c r="Y505" s="96" t="s">
        <v>888</v>
      </c>
      <c r="Z505" s="99" t="s">
        <v>256</v>
      </c>
      <c r="AA505" s="96" t="s">
        <v>147</v>
      </c>
      <c r="AB505" s="99">
        <v>8</v>
      </c>
      <c r="AJ505" s="85" t="s">
        <v>794</v>
      </c>
      <c r="AK505" s="85" t="s">
        <v>151</v>
      </c>
    </row>
    <row r="506" spans="1:37">
      <c r="D506" s="144" t="s">
        <v>891</v>
      </c>
      <c r="E506" s="145"/>
      <c r="F506" s="146"/>
      <c r="G506" s="147"/>
      <c r="H506" s="147"/>
      <c r="I506" s="147"/>
      <c r="J506" s="147"/>
      <c r="K506" s="148"/>
      <c r="L506" s="148"/>
      <c r="M506" s="145"/>
      <c r="N506" s="145"/>
      <c r="O506" s="146"/>
      <c r="P506" s="146"/>
      <c r="Q506" s="145"/>
      <c r="R506" s="145"/>
      <c r="S506" s="145"/>
      <c r="T506" s="149"/>
      <c r="U506" s="149"/>
      <c r="V506" s="149" t="s">
        <v>0</v>
      </c>
      <c r="W506" s="150"/>
      <c r="X506" s="146"/>
    </row>
    <row r="507" spans="1:37">
      <c r="A507" s="94">
        <v>138</v>
      </c>
      <c r="B507" s="95" t="s">
        <v>286</v>
      </c>
      <c r="C507" s="96" t="s">
        <v>892</v>
      </c>
      <c r="D507" s="97" t="s">
        <v>893</v>
      </c>
      <c r="E507" s="98">
        <v>8.1590000000000007</v>
      </c>
      <c r="F507" s="99" t="s">
        <v>246</v>
      </c>
      <c r="I507" s="100">
        <f>ROUND(E507*G507,2)</f>
        <v>0</v>
      </c>
      <c r="J507" s="100">
        <f>ROUND(E507*G507,2)</f>
        <v>0</v>
      </c>
      <c r="L507" s="101">
        <f>E507*K507</f>
        <v>0</v>
      </c>
      <c r="N507" s="98">
        <f>E507*M507</f>
        <v>0</v>
      </c>
      <c r="O507" s="99">
        <v>20</v>
      </c>
      <c r="P507" s="99" t="s">
        <v>147</v>
      </c>
      <c r="V507" s="102" t="s">
        <v>97</v>
      </c>
      <c r="X507" s="96" t="s">
        <v>892</v>
      </c>
      <c r="Y507" s="96" t="s">
        <v>892</v>
      </c>
      <c r="Z507" s="99" t="s">
        <v>256</v>
      </c>
      <c r="AA507" s="96" t="s">
        <v>147</v>
      </c>
      <c r="AB507" s="99">
        <v>2</v>
      </c>
      <c r="AJ507" s="85" t="s">
        <v>794</v>
      </c>
      <c r="AK507" s="85" t="s">
        <v>151</v>
      </c>
    </row>
    <row r="508" spans="1:37" ht="25.5">
      <c r="A508" s="94">
        <v>139</v>
      </c>
      <c r="B508" s="95" t="s">
        <v>863</v>
      </c>
      <c r="C508" s="96" t="s">
        <v>894</v>
      </c>
      <c r="D508" s="97" t="s">
        <v>895</v>
      </c>
      <c r="E508" s="98">
        <v>97.85</v>
      </c>
      <c r="F508" s="99" t="s">
        <v>212</v>
      </c>
      <c r="H508" s="100">
        <f>ROUND(E508*G508,2)</f>
        <v>0</v>
      </c>
      <c r="J508" s="100">
        <f>ROUND(E508*G508,2)</f>
        <v>0</v>
      </c>
      <c r="L508" s="101">
        <f>E508*K508</f>
        <v>0</v>
      </c>
      <c r="N508" s="98">
        <f>E508*M508</f>
        <v>0</v>
      </c>
      <c r="O508" s="99">
        <v>20</v>
      </c>
      <c r="P508" s="99" t="s">
        <v>147</v>
      </c>
      <c r="V508" s="102" t="s">
        <v>785</v>
      </c>
      <c r="W508" s="103">
        <v>3.9140000000000001</v>
      </c>
      <c r="X508" s="96" t="s">
        <v>896</v>
      </c>
      <c r="Y508" s="96" t="s">
        <v>894</v>
      </c>
      <c r="Z508" s="99" t="s">
        <v>867</v>
      </c>
      <c r="AB508" s="99">
        <v>1</v>
      </c>
      <c r="AJ508" s="85" t="s">
        <v>788</v>
      </c>
      <c r="AK508" s="85" t="s">
        <v>151</v>
      </c>
    </row>
    <row r="509" spans="1:37">
      <c r="D509" s="144" t="s">
        <v>897</v>
      </c>
      <c r="E509" s="145"/>
      <c r="F509" s="146"/>
      <c r="G509" s="147"/>
      <c r="H509" s="147"/>
      <c r="I509" s="147"/>
      <c r="J509" s="147"/>
      <c r="K509" s="148"/>
      <c r="L509" s="148"/>
      <c r="M509" s="145"/>
      <c r="N509" s="145"/>
      <c r="O509" s="146"/>
      <c r="P509" s="146"/>
      <c r="Q509" s="145"/>
      <c r="R509" s="145"/>
      <c r="S509" s="145"/>
      <c r="T509" s="149"/>
      <c r="U509" s="149"/>
      <c r="V509" s="149" t="s">
        <v>0</v>
      </c>
      <c r="W509" s="150"/>
      <c r="X509" s="146"/>
    </row>
    <row r="510" spans="1:37">
      <c r="D510" s="144" t="s">
        <v>898</v>
      </c>
      <c r="E510" s="145"/>
      <c r="F510" s="146"/>
      <c r="G510" s="147"/>
      <c r="H510" s="147"/>
      <c r="I510" s="147"/>
      <c r="J510" s="147"/>
      <c r="K510" s="148"/>
      <c r="L510" s="148"/>
      <c r="M510" s="145"/>
      <c r="N510" s="145"/>
      <c r="O510" s="146"/>
      <c r="P510" s="146"/>
      <c r="Q510" s="145"/>
      <c r="R510" s="145"/>
      <c r="S510" s="145"/>
      <c r="T510" s="149"/>
      <c r="U510" s="149"/>
      <c r="V510" s="149" t="s">
        <v>0</v>
      </c>
      <c r="W510" s="150"/>
      <c r="X510" s="146"/>
    </row>
    <row r="511" spans="1:37">
      <c r="D511" s="144" t="s">
        <v>899</v>
      </c>
      <c r="E511" s="145"/>
      <c r="F511" s="146"/>
      <c r="G511" s="147"/>
      <c r="H511" s="147"/>
      <c r="I511" s="147"/>
      <c r="J511" s="147"/>
      <c r="K511" s="148"/>
      <c r="L511" s="148"/>
      <c r="M511" s="145"/>
      <c r="N511" s="145"/>
      <c r="O511" s="146"/>
      <c r="P511" s="146"/>
      <c r="Q511" s="145"/>
      <c r="R511" s="145"/>
      <c r="S511" s="145"/>
      <c r="T511" s="149"/>
      <c r="U511" s="149"/>
      <c r="V511" s="149" t="s">
        <v>0</v>
      </c>
      <c r="W511" s="150"/>
      <c r="X511" s="146"/>
    </row>
    <row r="512" spans="1:37">
      <c r="D512" s="144" t="s">
        <v>900</v>
      </c>
      <c r="E512" s="145"/>
      <c r="F512" s="146"/>
      <c r="G512" s="147"/>
      <c r="H512" s="147"/>
      <c r="I512" s="147"/>
      <c r="J512" s="147"/>
      <c r="K512" s="148"/>
      <c r="L512" s="148"/>
      <c r="M512" s="145"/>
      <c r="N512" s="145"/>
      <c r="O512" s="146"/>
      <c r="P512" s="146"/>
      <c r="Q512" s="145"/>
      <c r="R512" s="145"/>
      <c r="S512" s="145"/>
      <c r="T512" s="149"/>
      <c r="U512" s="149"/>
      <c r="V512" s="149" t="s">
        <v>0</v>
      </c>
      <c r="W512" s="150"/>
      <c r="X512" s="146"/>
    </row>
    <row r="513" spans="1:37">
      <c r="A513" s="94">
        <v>140</v>
      </c>
      <c r="B513" s="95" t="s">
        <v>286</v>
      </c>
      <c r="C513" s="96" t="s">
        <v>901</v>
      </c>
      <c r="D513" s="97" t="s">
        <v>902</v>
      </c>
      <c r="E513" s="98">
        <v>22.603000000000002</v>
      </c>
      <c r="F513" s="99" t="s">
        <v>246</v>
      </c>
      <c r="I513" s="100">
        <f>ROUND(E513*G513,2)</f>
        <v>0</v>
      </c>
      <c r="J513" s="100">
        <f>ROUND(E513*G513,2)</f>
        <v>0</v>
      </c>
      <c r="L513" s="101">
        <f>E513*K513</f>
        <v>0</v>
      </c>
      <c r="N513" s="98">
        <f>E513*M513</f>
        <v>0</v>
      </c>
      <c r="O513" s="99">
        <v>20</v>
      </c>
      <c r="P513" s="99" t="s">
        <v>147</v>
      </c>
      <c r="V513" s="102" t="s">
        <v>97</v>
      </c>
      <c r="X513" s="96" t="s">
        <v>901</v>
      </c>
      <c r="Y513" s="96" t="s">
        <v>901</v>
      </c>
      <c r="Z513" s="99" t="s">
        <v>256</v>
      </c>
      <c r="AA513" s="96" t="s">
        <v>147</v>
      </c>
      <c r="AB513" s="99">
        <v>2</v>
      </c>
      <c r="AJ513" s="85" t="s">
        <v>794</v>
      </c>
      <c r="AK513" s="85" t="s">
        <v>151</v>
      </c>
    </row>
    <row r="514" spans="1:37">
      <c r="D514" s="144" t="s">
        <v>903</v>
      </c>
      <c r="E514" s="145"/>
      <c r="F514" s="146"/>
      <c r="G514" s="147"/>
      <c r="H514" s="147"/>
      <c r="I514" s="147"/>
      <c r="J514" s="147"/>
      <c r="K514" s="148"/>
      <c r="L514" s="148"/>
      <c r="M514" s="145"/>
      <c r="N514" s="145"/>
      <c r="O514" s="146"/>
      <c r="P514" s="146"/>
      <c r="Q514" s="145"/>
      <c r="R514" s="145"/>
      <c r="S514" s="145"/>
      <c r="T514" s="149"/>
      <c r="U514" s="149"/>
      <c r="V514" s="149" t="s">
        <v>0</v>
      </c>
      <c r="W514" s="150"/>
      <c r="X514" s="146"/>
    </row>
    <row r="515" spans="1:37" ht="25.5">
      <c r="A515" s="94">
        <v>141</v>
      </c>
      <c r="B515" s="95" t="s">
        <v>863</v>
      </c>
      <c r="C515" s="96" t="s">
        <v>904</v>
      </c>
      <c r="D515" s="97" t="s">
        <v>905</v>
      </c>
      <c r="E515" s="98">
        <v>97.734999999999999</v>
      </c>
      <c r="F515" s="99" t="s">
        <v>246</v>
      </c>
      <c r="H515" s="100">
        <f>ROUND(E515*G515,2)</f>
        <v>0</v>
      </c>
      <c r="J515" s="100">
        <f>ROUND(E515*G515,2)</f>
        <v>0</v>
      </c>
      <c r="K515" s="101">
        <v>9.8300000000000002E-3</v>
      </c>
      <c r="L515" s="101">
        <f>E515*K515</f>
        <v>0.96073505000000003</v>
      </c>
      <c r="N515" s="98">
        <f>E515*M515</f>
        <v>0</v>
      </c>
      <c r="O515" s="99">
        <v>20</v>
      </c>
      <c r="P515" s="99" t="s">
        <v>147</v>
      </c>
      <c r="V515" s="102" t="s">
        <v>785</v>
      </c>
      <c r="W515" s="103">
        <v>20.622</v>
      </c>
      <c r="X515" s="96" t="s">
        <v>906</v>
      </c>
      <c r="Y515" s="96" t="s">
        <v>904</v>
      </c>
      <c r="Z515" s="99" t="s">
        <v>867</v>
      </c>
      <c r="AB515" s="99">
        <v>1</v>
      </c>
      <c r="AJ515" s="85" t="s">
        <v>788</v>
      </c>
      <c r="AK515" s="85" t="s">
        <v>151</v>
      </c>
    </row>
    <row r="516" spans="1:37">
      <c r="D516" s="144" t="s">
        <v>907</v>
      </c>
      <c r="E516" s="145"/>
      <c r="F516" s="146"/>
      <c r="G516" s="147"/>
      <c r="H516" s="147"/>
      <c r="I516" s="147"/>
      <c r="J516" s="147"/>
      <c r="K516" s="148"/>
      <c r="L516" s="148"/>
      <c r="M516" s="145"/>
      <c r="N516" s="145"/>
      <c r="O516" s="146"/>
      <c r="P516" s="146"/>
      <c r="Q516" s="145"/>
      <c r="R516" s="145"/>
      <c r="S516" s="145"/>
      <c r="T516" s="149"/>
      <c r="U516" s="149"/>
      <c r="V516" s="149" t="s">
        <v>0</v>
      </c>
      <c r="W516" s="150"/>
      <c r="X516" s="146"/>
    </row>
    <row r="517" spans="1:37">
      <c r="D517" s="144" t="s">
        <v>338</v>
      </c>
      <c r="E517" s="145"/>
      <c r="F517" s="146"/>
      <c r="G517" s="147"/>
      <c r="H517" s="147"/>
      <c r="I517" s="147"/>
      <c r="J517" s="147"/>
      <c r="K517" s="148"/>
      <c r="L517" s="148"/>
      <c r="M517" s="145"/>
      <c r="N517" s="145"/>
      <c r="O517" s="146"/>
      <c r="P517" s="146"/>
      <c r="Q517" s="145"/>
      <c r="R517" s="145"/>
      <c r="S517" s="145"/>
      <c r="T517" s="149"/>
      <c r="U517" s="149"/>
      <c r="V517" s="149" t="s">
        <v>0</v>
      </c>
      <c r="W517" s="150"/>
      <c r="X517" s="146"/>
    </row>
    <row r="518" spans="1:37">
      <c r="D518" s="144" t="s">
        <v>908</v>
      </c>
      <c r="E518" s="145"/>
      <c r="F518" s="146"/>
      <c r="G518" s="147"/>
      <c r="H518" s="147"/>
      <c r="I518" s="147"/>
      <c r="J518" s="147"/>
      <c r="K518" s="148"/>
      <c r="L518" s="148"/>
      <c r="M518" s="145"/>
      <c r="N518" s="145"/>
      <c r="O518" s="146"/>
      <c r="P518" s="146"/>
      <c r="Q518" s="145"/>
      <c r="R518" s="145"/>
      <c r="S518" s="145"/>
      <c r="T518" s="149"/>
      <c r="U518" s="149"/>
      <c r="V518" s="149" t="s">
        <v>0</v>
      </c>
      <c r="W518" s="150"/>
      <c r="X518" s="146"/>
    </row>
    <row r="519" spans="1:37">
      <c r="D519" s="144" t="s">
        <v>909</v>
      </c>
      <c r="E519" s="145"/>
      <c r="F519" s="146"/>
      <c r="G519" s="147"/>
      <c r="H519" s="147"/>
      <c r="I519" s="147"/>
      <c r="J519" s="147"/>
      <c r="K519" s="148"/>
      <c r="L519" s="148"/>
      <c r="M519" s="145"/>
      <c r="N519" s="145"/>
      <c r="O519" s="146"/>
      <c r="P519" s="146"/>
      <c r="Q519" s="145"/>
      <c r="R519" s="145"/>
      <c r="S519" s="145"/>
      <c r="T519" s="149"/>
      <c r="U519" s="149"/>
      <c r="V519" s="149" t="s">
        <v>0</v>
      </c>
      <c r="W519" s="150"/>
      <c r="X519" s="146"/>
    </row>
    <row r="520" spans="1:37">
      <c r="D520" s="144" t="s">
        <v>371</v>
      </c>
      <c r="E520" s="145"/>
      <c r="F520" s="146"/>
      <c r="G520" s="147"/>
      <c r="H520" s="147"/>
      <c r="I520" s="147"/>
      <c r="J520" s="147"/>
      <c r="K520" s="148"/>
      <c r="L520" s="148"/>
      <c r="M520" s="145"/>
      <c r="N520" s="145"/>
      <c r="O520" s="146"/>
      <c r="P520" s="146"/>
      <c r="Q520" s="145"/>
      <c r="R520" s="145"/>
      <c r="S520" s="145"/>
      <c r="T520" s="149"/>
      <c r="U520" s="149"/>
      <c r="V520" s="149" t="s">
        <v>0</v>
      </c>
      <c r="W520" s="150"/>
      <c r="X520" s="146"/>
    </row>
    <row r="521" spans="1:37">
      <c r="D521" s="144" t="s">
        <v>910</v>
      </c>
      <c r="E521" s="145"/>
      <c r="F521" s="146"/>
      <c r="G521" s="147"/>
      <c r="H521" s="147"/>
      <c r="I521" s="147"/>
      <c r="J521" s="147"/>
      <c r="K521" s="148"/>
      <c r="L521" s="148"/>
      <c r="M521" s="145"/>
      <c r="N521" s="145"/>
      <c r="O521" s="146"/>
      <c r="P521" s="146"/>
      <c r="Q521" s="145"/>
      <c r="R521" s="145"/>
      <c r="S521" s="145"/>
      <c r="T521" s="149"/>
      <c r="U521" s="149"/>
      <c r="V521" s="149" t="s">
        <v>0</v>
      </c>
      <c r="W521" s="150"/>
      <c r="X521" s="146"/>
    </row>
    <row r="522" spans="1:37">
      <c r="D522" s="144" t="s">
        <v>911</v>
      </c>
      <c r="E522" s="145"/>
      <c r="F522" s="146"/>
      <c r="G522" s="147"/>
      <c r="H522" s="147"/>
      <c r="I522" s="147"/>
      <c r="J522" s="147"/>
      <c r="K522" s="148"/>
      <c r="L522" s="148"/>
      <c r="M522" s="145"/>
      <c r="N522" s="145"/>
      <c r="O522" s="146"/>
      <c r="P522" s="146"/>
      <c r="Q522" s="145"/>
      <c r="R522" s="145"/>
      <c r="S522" s="145"/>
      <c r="T522" s="149"/>
      <c r="U522" s="149"/>
      <c r="V522" s="149" t="s">
        <v>0</v>
      </c>
      <c r="W522" s="150"/>
      <c r="X522" s="146"/>
    </row>
    <row r="523" spans="1:37">
      <c r="D523" s="144" t="s">
        <v>383</v>
      </c>
      <c r="E523" s="145"/>
      <c r="F523" s="146"/>
      <c r="G523" s="147"/>
      <c r="H523" s="147"/>
      <c r="I523" s="147"/>
      <c r="J523" s="147"/>
      <c r="K523" s="148"/>
      <c r="L523" s="148"/>
      <c r="M523" s="145"/>
      <c r="N523" s="145"/>
      <c r="O523" s="146"/>
      <c r="P523" s="146"/>
      <c r="Q523" s="145"/>
      <c r="R523" s="145"/>
      <c r="S523" s="145"/>
      <c r="T523" s="149"/>
      <c r="U523" s="149"/>
      <c r="V523" s="149" t="s">
        <v>0</v>
      </c>
      <c r="W523" s="150"/>
      <c r="X523" s="146"/>
    </row>
    <row r="524" spans="1:37">
      <c r="D524" s="144" t="s">
        <v>384</v>
      </c>
      <c r="E524" s="145"/>
      <c r="F524" s="146"/>
      <c r="G524" s="147"/>
      <c r="H524" s="147"/>
      <c r="I524" s="147"/>
      <c r="J524" s="147"/>
      <c r="K524" s="148"/>
      <c r="L524" s="148"/>
      <c r="M524" s="145"/>
      <c r="N524" s="145"/>
      <c r="O524" s="146"/>
      <c r="P524" s="146"/>
      <c r="Q524" s="145"/>
      <c r="R524" s="145"/>
      <c r="S524" s="145"/>
      <c r="T524" s="149"/>
      <c r="U524" s="149"/>
      <c r="V524" s="149" t="s">
        <v>0</v>
      </c>
      <c r="W524" s="150"/>
      <c r="X524" s="146"/>
    </row>
    <row r="525" spans="1:37">
      <c r="D525" s="144" t="s">
        <v>912</v>
      </c>
      <c r="E525" s="145"/>
      <c r="F525" s="146"/>
      <c r="G525" s="147"/>
      <c r="H525" s="147"/>
      <c r="I525" s="147"/>
      <c r="J525" s="147"/>
      <c r="K525" s="148"/>
      <c r="L525" s="148"/>
      <c r="M525" s="145"/>
      <c r="N525" s="145"/>
      <c r="O525" s="146"/>
      <c r="P525" s="146"/>
      <c r="Q525" s="145"/>
      <c r="R525" s="145"/>
      <c r="S525" s="145"/>
      <c r="T525" s="149"/>
      <c r="U525" s="149"/>
      <c r="V525" s="149" t="s">
        <v>0</v>
      </c>
      <c r="W525" s="150"/>
      <c r="X525" s="146"/>
    </row>
    <row r="526" spans="1:37">
      <c r="D526" s="144" t="s">
        <v>913</v>
      </c>
      <c r="E526" s="145"/>
      <c r="F526" s="146"/>
      <c r="G526" s="147"/>
      <c r="H526" s="147"/>
      <c r="I526" s="147"/>
      <c r="J526" s="147"/>
      <c r="K526" s="148"/>
      <c r="L526" s="148"/>
      <c r="M526" s="145"/>
      <c r="N526" s="145"/>
      <c r="O526" s="146"/>
      <c r="P526" s="146"/>
      <c r="Q526" s="145"/>
      <c r="R526" s="145"/>
      <c r="S526" s="145"/>
      <c r="T526" s="149"/>
      <c r="U526" s="149"/>
      <c r="V526" s="149" t="s">
        <v>0</v>
      </c>
      <c r="W526" s="150"/>
      <c r="X526" s="146"/>
    </row>
    <row r="527" spans="1:37">
      <c r="D527" s="144" t="s">
        <v>914</v>
      </c>
      <c r="E527" s="145"/>
      <c r="F527" s="146"/>
      <c r="G527" s="147"/>
      <c r="H527" s="147"/>
      <c r="I527" s="147"/>
      <c r="J527" s="147"/>
      <c r="K527" s="148"/>
      <c r="L527" s="148"/>
      <c r="M527" s="145"/>
      <c r="N527" s="145"/>
      <c r="O527" s="146"/>
      <c r="P527" s="146"/>
      <c r="Q527" s="145"/>
      <c r="R527" s="145"/>
      <c r="S527" s="145"/>
      <c r="T527" s="149"/>
      <c r="U527" s="149"/>
      <c r="V527" s="149" t="s">
        <v>0</v>
      </c>
      <c r="W527" s="150"/>
      <c r="X527" s="146"/>
    </row>
    <row r="528" spans="1:37">
      <c r="D528" s="144" t="s">
        <v>915</v>
      </c>
      <c r="E528" s="145"/>
      <c r="F528" s="146"/>
      <c r="G528" s="147"/>
      <c r="H528" s="147"/>
      <c r="I528" s="147"/>
      <c r="J528" s="147"/>
      <c r="K528" s="148"/>
      <c r="L528" s="148"/>
      <c r="M528" s="145"/>
      <c r="N528" s="145"/>
      <c r="O528" s="146"/>
      <c r="P528" s="146"/>
      <c r="Q528" s="145"/>
      <c r="R528" s="145"/>
      <c r="S528" s="145"/>
      <c r="T528" s="149"/>
      <c r="U528" s="149"/>
      <c r="V528" s="149" t="s">
        <v>0</v>
      </c>
      <c r="W528" s="150"/>
      <c r="X528" s="146"/>
    </row>
    <row r="529" spans="1:37">
      <c r="D529" s="144" t="s">
        <v>916</v>
      </c>
      <c r="E529" s="145"/>
      <c r="F529" s="146"/>
      <c r="G529" s="147"/>
      <c r="H529" s="147"/>
      <c r="I529" s="147"/>
      <c r="J529" s="147"/>
      <c r="K529" s="148"/>
      <c r="L529" s="148"/>
      <c r="M529" s="145"/>
      <c r="N529" s="145"/>
      <c r="O529" s="146"/>
      <c r="P529" s="146"/>
      <c r="Q529" s="145"/>
      <c r="R529" s="145"/>
      <c r="S529" s="145"/>
      <c r="T529" s="149"/>
      <c r="U529" s="149"/>
      <c r="V529" s="149" t="s">
        <v>0</v>
      </c>
      <c r="W529" s="150"/>
      <c r="X529" s="146"/>
    </row>
    <row r="530" spans="1:37">
      <c r="D530" s="144" t="s">
        <v>516</v>
      </c>
      <c r="E530" s="145"/>
      <c r="F530" s="146"/>
      <c r="G530" s="147"/>
      <c r="H530" s="147"/>
      <c r="I530" s="147"/>
      <c r="J530" s="147"/>
      <c r="K530" s="148"/>
      <c r="L530" s="148"/>
      <c r="M530" s="145"/>
      <c r="N530" s="145"/>
      <c r="O530" s="146"/>
      <c r="P530" s="146"/>
      <c r="Q530" s="145"/>
      <c r="R530" s="145"/>
      <c r="S530" s="145"/>
      <c r="T530" s="149"/>
      <c r="U530" s="149"/>
      <c r="V530" s="149" t="s">
        <v>0</v>
      </c>
      <c r="W530" s="150"/>
      <c r="X530" s="146"/>
    </row>
    <row r="531" spans="1:37">
      <c r="D531" s="144" t="s">
        <v>517</v>
      </c>
      <c r="E531" s="145"/>
      <c r="F531" s="146"/>
      <c r="G531" s="147"/>
      <c r="H531" s="147"/>
      <c r="I531" s="147"/>
      <c r="J531" s="147"/>
      <c r="K531" s="148"/>
      <c r="L531" s="148"/>
      <c r="M531" s="145"/>
      <c r="N531" s="145"/>
      <c r="O531" s="146"/>
      <c r="P531" s="146"/>
      <c r="Q531" s="145"/>
      <c r="R531" s="145"/>
      <c r="S531" s="145"/>
      <c r="T531" s="149"/>
      <c r="U531" s="149"/>
      <c r="V531" s="149" t="s">
        <v>0</v>
      </c>
      <c r="W531" s="150"/>
      <c r="X531" s="146"/>
    </row>
    <row r="532" spans="1:37">
      <c r="A532" s="94">
        <v>142</v>
      </c>
      <c r="B532" s="95" t="s">
        <v>286</v>
      </c>
      <c r="C532" s="96" t="s">
        <v>917</v>
      </c>
      <c r="D532" s="97" t="s">
        <v>918</v>
      </c>
      <c r="E532" s="98">
        <v>49.122</v>
      </c>
      <c r="F532" s="99" t="s">
        <v>246</v>
      </c>
      <c r="I532" s="100">
        <f>ROUND(E532*G532,2)</f>
        <v>0</v>
      </c>
      <c r="J532" s="100">
        <f>ROUND(E532*G532,2)</f>
        <v>0</v>
      </c>
      <c r="L532" s="101">
        <f>E532*K532</f>
        <v>0</v>
      </c>
      <c r="N532" s="98">
        <f>E532*M532</f>
        <v>0</v>
      </c>
      <c r="O532" s="99">
        <v>20</v>
      </c>
      <c r="P532" s="99" t="s">
        <v>147</v>
      </c>
      <c r="V532" s="102" t="s">
        <v>97</v>
      </c>
      <c r="X532" s="96" t="s">
        <v>917</v>
      </c>
      <c r="Y532" s="96" t="s">
        <v>917</v>
      </c>
      <c r="Z532" s="99" t="s">
        <v>256</v>
      </c>
      <c r="AA532" s="96" t="s">
        <v>147</v>
      </c>
      <c r="AB532" s="99">
        <v>2</v>
      </c>
      <c r="AJ532" s="85" t="s">
        <v>794</v>
      </c>
      <c r="AK532" s="85" t="s">
        <v>151</v>
      </c>
    </row>
    <row r="533" spans="1:37">
      <c r="D533" s="144" t="s">
        <v>919</v>
      </c>
      <c r="E533" s="145"/>
      <c r="F533" s="146"/>
      <c r="G533" s="147"/>
      <c r="H533" s="147"/>
      <c r="I533" s="147"/>
      <c r="J533" s="147"/>
      <c r="K533" s="148"/>
      <c r="L533" s="148"/>
      <c r="M533" s="145"/>
      <c r="N533" s="145"/>
      <c r="O533" s="146"/>
      <c r="P533" s="146"/>
      <c r="Q533" s="145"/>
      <c r="R533" s="145"/>
      <c r="S533" s="145"/>
      <c r="T533" s="149"/>
      <c r="U533" s="149"/>
      <c r="V533" s="149" t="s">
        <v>0</v>
      </c>
      <c r="W533" s="150"/>
      <c r="X533" s="146"/>
    </row>
    <row r="534" spans="1:37">
      <c r="A534" s="94">
        <v>143</v>
      </c>
      <c r="B534" s="95" t="s">
        <v>286</v>
      </c>
      <c r="C534" s="96" t="s">
        <v>920</v>
      </c>
      <c r="D534" s="97" t="s">
        <v>921</v>
      </c>
      <c r="E534" s="98">
        <v>53.5</v>
      </c>
      <c r="F534" s="99" t="s">
        <v>246</v>
      </c>
      <c r="I534" s="100">
        <f>ROUND(E534*G534,2)</f>
        <v>0</v>
      </c>
      <c r="J534" s="100">
        <f>ROUND(E534*G534,2)</f>
        <v>0</v>
      </c>
      <c r="L534" s="101">
        <f>E534*K534</f>
        <v>0</v>
      </c>
      <c r="N534" s="98">
        <f>E534*M534</f>
        <v>0</v>
      </c>
      <c r="O534" s="99">
        <v>20</v>
      </c>
      <c r="P534" s="99" t="s">
        <v>147</v>
      </c>
      <c r="V534" s="102" t="s">
        <v>97</v>
      </c>
      <c r="X534" s="96" t="s">
        <v>920</v>
      </c>
      <c r="Y534" s="96" t="s">
        <v>920</v>
      </c>
      <c r="Z534" s="99" t="s">
        <v>256</v>
      </c>
      <c r="AA534" s="96" t="s">
        <v>147</v>
      </c>
      <c r="AB534" s="99">
        <v>2</v>
      </c>
      <c r="AJ534" s="85" t="s">
        <v>794</v>
      </c>
      <c r="AK534" s="85" t="s">
        <v>151</v>
      </c>
    </row>
    <row r="535" spans="1:37">
      <c r="D535" s="144" t="s">
        <v>922</v>
      </c>
      <c r="E535" s="145"/>
      <c r="F535" s="146"/>
      <c r="G535" s="147"/>
      <c r="H535" s="147"/>
      <c r="I535" s="147"/>
      <c r="J535" s="147"/>
      <c r="K535" s="148"/>
      <c r="L535" s="148"/>
      <c r="M535" s="145"/>
      <c r="N535" s="145"/>
      <c r="O535" s="146"/>
      <c r="P535" s="146"/>
      <c r="Q535" s="145"/>
      <c r="R535" s="145"/>
      <c r="S535" s="145"/>
      <c r="T535" s="149"/>
      <c r="U535" s="149"/>
      <c r="V535" s="149" t="s">
        <v>0</v>
      </c>
      <c r="W535" s="150"/>
      <c r="X535" s="146"/>
    </row>
    <row r="536" spans="1:37" ht="25.5">
      <c r="A536" s="94">
        <v>144</v>
      </c>
      <c r="B536" s="95" t="s">
        <v>863</v>
      </c>
      <c r="C536" s="96" t="s">
        <v>923</v>
      </c>
      <c r="D536" s="97" t="s">
        <v>924</v>
      </c>
      <c r="E536" s="98">
        <v>15.475</v>
      </c>
      <c r="F536" s="99" t="s">
        <v>246</v>
      </c>
      <c r="H536" s="100">
        <f>ROUND(E536*G536,2)</f>
        <v>0</v>
      </c>
      <c r="J536" s="100">
        <f>ROUND(E536*G536,2)</f>
        <v>0</v>
      </c>
      <c r="K536" s="101">
        <v>5.0299999999999997E-3</v>
      </c>
      <c r="L536" s="101">
        <f>E536*K536</f>
        <v>7.7839249999999999E-2</v>
      </c>
      <c r="N536" s="98">
        <f>E536*M536</f>
        <v>0</v>
      </c>
      <c r="O536" s="99">
        <v>20</v>
      </c>
      <c r="P536" s="99" t="s">
        <v>147</v>
      </c>
      <c r="V536" s="102" t="s">
        <v>785</v>
      </c>
      <c r="W536" s="103">
        <v>3.08</v>
      </c>
      <c r="X536" s="96" t="s">
        <v>925</v>
      </c>
      <c r="Y536" s="96" t="s">
        <v>923</v>
      </c>
      <c r="Z536" s="99" t="s">
        <v>867</v>
      </c>
      <c r="AB536" s="99">
        <v>1</v>
      </c>
      <c r="AJ536" s="85" t="s">
        <v>788</v>
      </c>
      <c r="AK536" s="85" t="s">
        <v>151</v>
      </c>
    </row>
    <row r="537" spans="1:37">
      <c r="D537" s="144" t="s">
        <v>926</v>
      </c>
      <c r="E537" s="145"/>
      <c r="F537" s="146"/>
      <c r="G537" s="147"/>
      <c r="H537" s="147"/>
      <c r="I537" s="147"/>
      <c r="J537" s="147"/>
      <c r="K537" s="148"/>
      <c r="L537" s="148"/>
      <c r="M537" s="145"/>
      <c r="N537" s="145"/>
      <c r="O537" s="146"/>
      <c r="P537" s="146"/>
      <c r="Q537" s="145"/>
      <c r="R537" s="145"/>
      <c r="S537" s="145"/>
      <c r="T537" s="149"/>
      <c r="U537" s="149"/>
      <c r="V537" s="149" t="s">
        <v>0</v>
      </c>
      <c r="W537" s="150"/>
      <c r="X537" s="146"/>
    </row>
    <row r="538" spans="1:37">
      <c r="D538" s="144" t="s">
        <v>927</v>
      </c>
      <c r="E538" s="145"/>
      <c r="F538" s="146"/>
      <c r="G538" s="147"/>
      <c r="H538" s="147"/>
      <c r="I538" s="147"/>
      <c r="J538" s="147"/>
      <c r="K538" s="148"/>
      <c r="L538" s="148"/>
      <c r="M538" s="145"/>
      <c r="N538" s="145"/>
      <c r="O538" s="146"/>
      <c r="P538" s="146"/>
      <c r="Q538" s="145"/>
      <c r="R538" s="145"/>
      <c r="S538" s="145"/>
      <c r="T538" s="149"/>
      <c r="U538" s="149"/>
      <c r="V538" s="149" t="s">
        <v>0</v>
      </c>
      <c r="W538" s="150"/>
      <c r="X538" s="146"/>
    </row>
    <row r="539" spans="1:37">
      <c r="A539" s="94">
        <v>145</v>
      </c>
      <c r="B539" s="95" t="s">
        <v>286</v>
      </c>
      <c r="C539" s="96" t="s">
        <v>888</v>
      </c>
      <c r="D539" s="97" t="s">
        <v>889</v>
      </c>
      <c r="E539" s="98">
        <v>16.248999999999999</v>
      </c>
      <c r="F539" s="99" t="s">
        <v>246</v>
      </c>
      <c r="I539" s="100">
        <f>ROUND(E539*G539,2)</f>
        <v>0</v>
      </c>
      <c r="J539" s="100">
        <f>ROUND(E539*G539,2)</f>
        <v>0</v>
      </c>
      <c r="L539" s="101">
        <f>E539*K539</f>
        <v>0</v>
      </c>
      <c r="N539" s="98">
        <f>E539*M539</f>
        <v>0</v>
      </c>
      <c r="O539" s="99">
        <v>20</v>
      </c>
      <c r="P539" s="99" t="s">
        <v>147</v>
      </c>
      <c r="V539" s="102" t="s">
        <v>97</v>
      </c>
      <c r="X539" s="96" t="s">
        <v>890</v>
      </c>
      <c r="Y539" s="96" t="s">
        <v>888</v>
      </c>
      <c r="Z539" s="99" t="s">
        <v>256</v>
      </c>
      <c r="AA539" s="96" t="s">
        <v>147</v>
      </c>
      <c r="AB539" s="99">
        <v>8</v>
      </c>
      <c r="AJ539" s="85" t="s">
        <v>794</v>
      </c>
      <c r="AK539" s="85" t="s">
        <v>151</v>
      </c>
    </row>
    <row r="540" spans="1:37">
      <c r="D540" s="144" t="s">
        <v>928</v>
      </c>
      <c r="E540" s="145"/>
      <c r="F540" s="146"/>
      <c r="G540" s="147"/>
      <c r="H540" s="147"/>
      <c r="I540" s="147"/>
      <c r="J540" s="147"/>
      <c r="K540" s="148"/>
      <c r="L540" s="148"/>
      <c r="M540" s="145"/>
      <c r="N540" s="145"/>
      <c r="O540" s="146"/>
      <c r="P540" s="146"/>
      <c r="Q540" s="145"/>
      <c r="R540" s="145"/>
      <c r="S540" s="145"/>
      <c r="T540" s="149"/>
      <c r="U540" s="149"/>
      <c r="V540" s="149" t="s">
        <v>0</v>
      </c>
      <c r="W540" s="150"/>
      <c r="X540" s="146"/>
    </row>
    <row r="541" spans="1:37" ht="25.5">
      <c r="A541" s="94">
        <v>146</v>
      </c>
      <c r="B541" s="95" t="s">
        <v>863</v>
      </c>
      <c r="C541" s="96" t="s">
        <v>929</v>
      </c>
      <c r="D541" s="97" t="s">
        <v>930</v>
      </c>
      <c r="E541" s="98">
        <v>6.9560000000000004</v>
      </c>
      <c r="F541" s="99" t="s">
        <v>246</v>
      </c>
      <c r="H541" s="100">
        <f>ROUND(E541*G541,2)</f>
        <v>0</v>
      </c>
      <c r="J541" s="100">
        <f>ROUND(E541*G541,2)</f>
        <v>0</v>
      </c>
      <c r="K541" s="101">
        <v>1.2E-4</v>
      </c>
      <c r="L541" s="101">
        <f>E541*K541</f>
        <v>8.3472000000000006E-4</v>
      </c>
      <c r="N541" s="98">
        <f>E541*M541</f>
        <v>0</v>
      </c>
      <c r="O541" s="99">
        <v>20</v>
      </c>
      <c r="P541" s="99" t="s">
        <v>147</v>
      </c>
      <c r="V541" s="102" t="s">
        <v>785</v>
      </c>
      <c r="W541" s="103">
        <v>1.8919999999999999</v>
      </c>
      <c r="X541" s="96" t="s">
        <v>931</v>
      </c>
      <c r="Y541" s="96" t="s">
        <v>929</v>
      </c>
      <c r="Z541" s="99" t="s">
        <v>256</v>
      </c>
      <c r="AB541" s="99">
        <v>1</v>
      </c>
      <c r="AJ541" s="85" t="s">
        <v>788</v>
      </c>
      <c r="AK541" s="85" t="s">
        <v>151</v>
      </c>
    </row>
    <row r="542" spans="1:37">
      <c r="D542" s="144" t="s">
        <v>932</v>
      </c>
      <c r="E542" s="145"/>
      <c r="F542" s="146"/>
      <c r="G542" s="147"/>
      <c r="H542" s="147"/>
      <c r="I542" s="147"/>
      <c r="J542" s="147"/>
      <c r="K542" s="148"/>
      <c r="L542" s="148"/>
      <c r="M542" s="145"/>
      <c r="N542" s="145"/>
      <c r="O542" s="146"/>
      <c r="P542" s="146"/>
      <c r="Q542" s="145"/>
      <c r="R542" s="145"/>
      <c r="S542" s="145"/>
      <c r="T542" s="149"/>
      <c r="U542" s="149"/>
      <c r="V542" s="149" t="s">
        <v>0</v>
      </c>
      <c r="W542" s="150"/>
      <c r="X542" s="146"/>
    </row>
    <row r="543" spans="1:37">
      <c r="D543" s="144" t="s">
        <v>933</v>
      </c>
      <c r="E543" s="145"/>
      <c r="F543" s="146"/>
      <c r="G543" s="147"/>
      <c r="H543" s="147"/>
      <c r="I543" s="147"/>
      <c r="J543" s="147"/>
      <c r="K543" s="148"/>
      <c r="L543" s="148"/>
      <c r="M543" s="145"/>
      <c r="N543" s="145"/>
      <c r="O543" s="146"/>
      <c r="P543" s="146"/>
      <c r="Q543" s="145"/>
      <c r="R543" s="145"/>
      <c r="S543" s="145"/>
      <c r="T543" s="149"/>
      <c r="U543" s="149"/>
      <c r="V543" s="149" t="s">
        <v>0</v>
      </c>
      <c r="W543" s="150"/>
      <c r="X543" s="146"/>
    </row>
    <row r="544" spans="1:37">
      <c r="A544" s="94">
        <v>147</v>
      </c>
      <c r="B544" s="95" t="s">
        <v>286</v>
      </c>
      <c r="C544" s="96" t="s">
        <v>917</v>
      </c>
      <c r="D544" s="97" t="s">
        <v>918</v>
      </c>
      <c r="E544" s="98">
        <v>7.3040000000000003</v>
      </c>
      <c r="F544" s="99" t="s">
        <v>246</v>
      </c>
      <c r="I544" s="100">
        <f>ROUND(E544*G544,2)</f>
        <v>0</v>
      </c>
      <c r="J544" s="100">
        <f>ROUND(E544*G544,2)</f>
        <v>0</v>
      </c>
      <c r="L544" s="101">
        <f>E544*K544</f>
        <v>0</v>
      </c>
      <c r="N544" s="98">
        <f>E544*M544</f>
        <v>0</v>
      </c>
      <c r="O544" s="99">
        <v>20</v>
      </c>
      <c r="P544" s="99" t="s">
        <v>147</v>
      </c>
      <c r="V544" s="102" t="s">
        <v>97</v>
      </c>
      <c r="X544" s="96" t="s">
        <v>917</v>
      </c>
      <c r="Y544" s="96" t="s">
        <v>917</v>
      </c>
      <c r="Z544" s="99" t="s">
        <v>256</v>
      </c>
      <c r="AA544" s="96" t="s">
        <v>147</v>
      </c>
      <c r="AB544" s="99">
        <v>2</v>
      </c>
      <c r="AJ544" s="85" t="s">
        <v>794</v>
      </c>
      <c r="AK544" s="85" t="s">
        <v>151</v>
      </c>
    </row>
    <row r="545" spans="1:37">
      <c r="D545" s="144" t="s">
        <v>934</v>
      </c>
      <c r="E545" s="145"/>
      <c r="F545" s="146"/>
      <c r="G545" s="147"/>
      <c r="H545" s="147"/>
      <c r="I545" s="147"/>
      <c r="J545" s="147"/>
      <c r="K545" s="148"/>
      <c r="L545" s="148"/>
      <c r="M545" s="145"/>
      <c r="N545" s="145"/>
      <c r="O545" s="146"/>
      <c r="P545" s="146"/>
      <c r="Q545" s="145"/>
      <c r="R545" s="145"/>
      <c r="S545" s="145"/>
      <c r="T545" s="149"/>
      <c r="U545" s="149"/>
      <c r="V545" s="149" t="s">
        <v>0</v>
      </c>
      <c r="W545" s="150"/>
      <c r="X545" s="146"/>
    </row>
    <row r="546" spans="1:37" ht="25.5">
      <c r="A546" s="94">
        <v>148</v>
      </c>
      <c r="B546" s="95" t="s">
        <v>863</v>
      </c>
      <c r="C546" s="96" t="s">
        <v>935</v>
      </c>
      <c r="D546" s="97" t="s">
        <v>936</v>
      </c>
      <c r="E546" s="98">
        <v>294.57</v>
      </c>
      <c r="F546" s="99" t="s">
        <v>246</v>
      </c>
      <c r="H546" s="100">
        <f>ROUND(E546*G546,2)</f>
        <v>0</v>
      </c>
      <c r="J546" s="100">
        <f>ROUND(E546*G546,2)</f>
        <v>0</v>
      </c>
      <c r="K546" s="101">
        <v>1.2E-4</v>
      </c>
      <c r="L546" s="101">
        <f>E546*K546</f>
        <v>3.5348400000000002E-2</v>
      </c>
      <c r="N546" s="98">
        <f>E546*M546</f>
        <v>0</v>
      </c>
      <c r="O546" s="99">
        <v>20</v>
      </c>
      <c r="P546" s="99" t="s">
        <v>147</v>
      </c>
      <c r="V546" s="102" t="s">
        <v>785</v>
      </c>
      <c r="W546" s="103">
        <v>7.07</v>
      </c>
      <c r="X546" s="96" t="s">
        <v>937</v>
      </c>
      <c r="Y546" s="96" t="s">
        <v>935</v>
      </c>
      <c r="Z546" s="99" t="s">
        <v>256</v>
      </c>
      <c r="AB546" s="99">
        <v>1</v>
      </c>
      <c r="AJ546" s="85" t="s">
        <v>788</v>
      </c>
      <c r="AK546" s="85" t="s">
        <v>151</v>
      </c>
    </row>
    <row r="547" spans="1:37">
      <c r="D547" s="144" t="s">
        <v>938</v>
      </c>
      <c r="E547" s="145"/>
      <c r="F547" s="146"/>
      <c r="G547" s="147"/>
      <c r="H547" s="147"/>
      <c r="I547" s="147"/>
      <c r="J547" s="147"/>
      <c r="K547" s="148"/>
      <c r="L547" s="148"/>
      <c r="M547" s="145"/>
      <c r="N547" s="145"/>
      <c r="O547" s="146"/>
      <c r="P547" s="146"/>
      <c r="Q547" s="145"/>
      <c r="R547" s="145"/>
      <c r="S547" s="145"/>
      <c r="T547" s="149"/>
      <c r="U547" s="149"/>
      <c r="V547" s="149" t="s">
        <v>0</v>
      </c>
      <c r="W547" s="150"/>
      <c r="X547" s="146"/>
    </row>
    <row r="548" spans="1:37">
      <c r="D548" s="144" t="s">
        <v>582</v>
      </c>
      <c r="E548" s="145"/>
      <c r="F548" s="146"/>
      <c r="G548" s="147"/>
      <c r="H548" s="147"/>
      <c r="I548" s="147"/>
      <c r="J548" s="147"/>
      <c r="K548" s="148"/>
      <c r="L548" s="148"/>
      <c r="M548" s="145"/>
      <c r="N548" s="145"/>
      <c r="O548" s="146"/>
      <c r="P548" s="146"/>
      <c r="Q548" s="145"/>
      <c r="R548" s="145"/>
      <c r="S548" s="145"/>
      <c r="T548" s="149"/>
      <c r="U548" s="149"/>
      <c r="V548" s="149" t="s">
        <v>0</v>
      </c>
      <c r="W548" s="150"/>
      <c r="X548" s="146"/>
    </row>
    <row r="549" spans="1:37">
      <c r="D549" s="144" t="s">
        <v>665</v>
      </c>
      <c r="E549" s="145"/>
      <c r="F549" s="146"/>
      <c r="G549" s="147"/>
      <c r="H549" s="147"/>
      <c r="I549" s="147"/>
      <c r="J549" s="147"/>
      <c r="K549" s="148"/>
      <c r="L549" s="148"/>
      <c r="M549" s="145"/>
      <c r="N549" s="145"/>
      <c r="O549" s="146"/>
      <c r="P549" s="146"/>
      <c r="Q549" s="145"/>
      <c r="R549" s="145"/>
      <c r="S549" s="145"/>
      <c r="T549" s="149"/>
      <c r="U549" s="149"/>
      <c r="V549" s="149" t="s">
        <v>0</v>
      </c>
      <c r="W549" s="150"/>
      <c r="X549" s="146"/>
    </row>
    <row r="550" spans="1:37">
      <c r="D550" s="144" t="s">
        <v>666</v>
      </c>
      <c r="E550" s="145"/>
      <c r="F550" s="146"/>
      <c r="G550" s="147"/>
      <c r="H550" s="147"/>
      <c r="I550" s="147"/>
      <c r="J550" s="147"/>
      <c r="K550" s="148"/>
      <c r="L550" s="148"/>
      <c r="M550" s="145"/>
      <c r="N550" s="145"/>
      <c r="O550" s="146"/>
      <c r="P550" s="146"/>
      <c r="Q550" s="145"/>
      <c r="R550" s="145"/>
      <c r="S550" s="145"/>
      <c r="T550" s="149"/>
      <c r="U550" s="149"/>
      <c r="V550" s="149" t="s">
        <v>0</v>
      </c>
      <c r="W550" s="150"/>
      <c r="X550" s="146"/>
    </row>
    <row r="551" spans="1:37">
      <c r="D551" s="144" t="s">
        <v>667</v>
      </c>
      <c r="E551" s="145"/>
      <c r="F551" s="146"/>
      <c r="G551" s="147"/>
      <c r="H551" s="147"/>
      <c r="I551" s="147"/>
      <c r="J551" s="147"/>
      <c r="K551" s="148"/>
      <c r="L551" s="148"/>
      <c r="M551" s="145"/>
      <c r="N551" s="145"/>
      <c r="O551" s="146"/>
      <c r="P551" s="146"/>
      <c r="Q551" s="145"/>
      <c r="R551" s="145"/>
      <c r="S551" s="145"/>
      <c r="T551" s="149"/>
      <c r="U551" s="149"/>
      <c r="V551" s="149" t="s">
        <v>0</v>
      </c>
      <c r="W551" s="150"/>
      <c r="X551" s="146"/>
    </row>
    <row r="552" spans="1:37">
      <c r="A552" s="94">
        <v>149</v>
      </c>
      <c r="B552" s="95" t="s">
        <v>863</v>
      </c>
      <c r="C552" s="96" t="s">
        <v>939</v>
      </c>
      <c r="D552" s="97" t="s">
        <v>940</v>
      </c>
      <c r="E552" s="98">
        <v>328.25</v>
      </c>
      <c r="F552" s="99" t="s">
        <v>246</v>
      </c>
      <c r="H552" s="100">
        <f>ROUND(E552*G552,2)</f>
        <v>0</v>
      </c>
      <c r="J552" s="100">
        <f>ROUND(E552*G552,2)</f>
        <v>0</v>
      </c>
      <c r="K552" s="101">
        <v>6.9999999999999994E-5</v>
      </c>
      <c r="L552" s="101">
        <f>E552*K552</f>
        <v>2.2977499999999998E-2</v>
      </c>
      <c r="N552" s="98">
        <f>E552*M552</f>
        <v>0</v>
      </c>
      <c r="O552" s="99">
        <v>20</v>
      </c>
      <c r="P552" s="99" t="s">
        <v>147</v>
      </c>
      <c r="V552" s="102" t="s">
        <v>785</v>
      </c>
      <c r="W552" s="103">
        <v>13.458</v>
      </c>
      <c r="X552" s="96" t="s">
        <v>941</v>
      </c>
      <c r="Y552" s="96" t="s">
        <v>939</v>
      </c>
      <c r="Z552" s="99" t="s">
        <v>867</v>
      </c>
      <c r="AB552" s="99">
        <v>7</v>
      </c>
      <c r="AJ552" s="85" t="s">
        <v>788</v>
      </c>
      <c r="AK552" s="85" t="s">
        <v>151</v>
      </c>
    </row>
    <row r="553" spans="1:37">
      <c r="D553" s="144" t="s">
        <v>942</v>
      </c>
      <c r="E553" s="145"/>
      <c r="F553" s="146"/>
      <c r="G553" s="147"/>
      <c r="H553" s="147"/>
      <c r="I553" s="147"/>
      <c r="J553" s="147"/>
      <c r="K553" s="148"/>
      <c r="L553" s="148"/>
      <c r="M553" s="145"/>
      <c r="N553" s="145"/>
      <c r="O553" s="146"/>
      <c r="P553" s="146"/>
      <c r="Q553" s="145"/>
      <c r="R553" s="145"/>
      <c r="S553" s="145"/>
      <c r="T553" s="149"/>
      <c r="U553" s="149"/>
      <c r="V553" s="149" t="s">
        <v>0</v>
      </c>
      <c r="W553" s="150"/>
      <c r="X553" s="146"/>
    </row>
    <row r="554" spans="1:37">
      <c r="D554" s="144" t="s">
        <v>869</v>
      </c>
      <c r="E554" s="145"/>
      <c r="F554" s="146"/>
      <c r="G554" s="147"/>
      <c r="H554" s="147"/>
      <c r="I554" s="147"/>
      <c r="J554" s="147"/>
      <c r="K554" s="148"/>
      <c r="L554" s="148"/>
      <c r="M554" s="145"/>
      <c r="N554" s="145"/>
      <c r="O554" s="146"/>
      <c r="P554" s="146"/>
      <c r="Q554" s="145"/>
      <c r="R554" s="145"/>
      <c r="S554" s="145"/>
      <c r="T554" s="149"/>
      <c r="U554" s="149"/>
      <c r="V554" s="149" t="s">
        <v>0</v>
      </c>
      <c r="W554" s="150"/>
      <c r="X554" s="146"/>
    </row>
    <row r="555" spans="1:37">
      <c r="A555" s="94">
        <v>150</v>
      </c>
      <c r="B555" s="95" t="s">
        <v>863</v>
      </c>
      <c r="C555" s="96" t="s">
        <v>943</v>
      </c>
      <c r="D555" s="97" t="s">
        <v>944</v>
      </c>
      <c r="E555" s="98">
        <v>326.76900000000001</v>
      </c>
      <c r="F555" s="99" t="s">
        <v>246</v>
      </c>
      <c r="H555" s="100">
        <f>ROUND(E555*G555,2)</f>
        <v>0</v>
      </c>
      <c r="J555" s="100">
        <f>ROUND(E555*G555,2)</f>
        <v>0</v>
      </c>
      <c r="K555" s="101">
        <v>6.9999999999999994E-5</v>
      </c>
      <c r="L555" s="101">
        <f>E555*K555</f>
        <v>2.2873829999999998E-2</v>
      </c>
      <c r="N555" s="98">
        <f>E555*M555</f>
        <v>0</v>
      </c>
      <c r="O555" s="99">
        <v>20</v>
      </c>
      <c r="P555" s="99" t="s">
        <v>147</v>
      </c>
      <c r="V555" s="102" t="s">
        <v>785</v>
      </c>
      <c r="W555" s="103">
        <v>13.398</v>
      </c>
      <c r="X555" s="96" t="s">
        <v>941</v>
      </c>
      <c r="Y555" s="96" t="s">
        <v>943</v>
      </c>
      <c r="Z555" s="99" t="s">
        <v>867</v>
      </c>
      <c r="AB555" s="99">
        <v>1</v>
      </c>
      <c r="AJ555" s="85" t="s">
        <v>788</v>
      </c>
      <c r="AK555" s="85" t="s">
        <v>151</v>
      </c>
    </row>
    <row r="556" spans="1:37">
      <c r="D556" s="144" t="s">
        <v>945</v>
      </c>
      <c r="E556" s="145"/>
      <c r="F556" s="146"/>
      <c r="G556" s="147"/>
      <c r="H556" s="147"/>
      <c r="I556" s="147"/>
      <c r="J556" s="147"/>
      <c r="K556" s="148"/>
      <c r="L556" s="148"/>
      <c r="M556" s="145"/>
      <c r="N556" s="145"/>
      <c r="O556" s="146"/>
      <c r="P556" s="146"/>
      <c r="Q556" s="145"/>
      <c r="R556" s="145"/>
      <c r="S556" s="145"/>
      <c r="T556" s="149"/>
      <c r="U556" s="149"/>
      <c r="V556" s="149" t="s">
        <v>0</v>
      </c>
      <c r="W556" s="150"/>
      <c r="X556" s="146"/>
    </row>
    <row r="557" spans="1:37">
      <c r="D557" s="144" t="s">
        <v>946</v>
      </c>
      <c r="E557" s="145"/>
      <c r="F557" s="146"/>
      <c r="G557" s="147"/>
      <c r="H557" s="147"/>
      <c r="I557" s="147"/>
      <c r="J557" s="147"/>
      <c r="K557" s="148"/>
      <c r="L557" s="148"/>
      <c r="M557" s="145"/>
      <c r="N557" s="145"/>
      <c r="O557" s="146"/>
      <c r="P557" s="146"/>
      <c r="Q557" s="145"/>
      <c r="R557" s="145"/>
      <c r="S557" s="145"/>
      <c r="T557" s="149"/>
      <c r="U557" s="149"/>
      <c r="V557" s="149" t="s">
        <v>0</v>
      </c>
      <c r="W557" s="150"/>
      <c r="X557" s="146"/>
    </row>
    <row r="558" spans="1:37" ht="25.5">
      <c r="A558" s="94">
        <v>151</v>
      </c>
      <c r="B558" s="95" t="s">
        <v>863</v>
      </c>
      <c r="C558" s="96" t="s">
        <v>947</v>
      </c>
      <c r="D558" s="97" t="s">
        <v>948</v>
      </c>
      <c r="E558" s="98">
        <v>0</v>
      </c>
      <c r="F558" s="99" t="s">
        <v>58</v>
      </c>
      <c r="H558" s="100">
        <f>ROUND(E558*G558,2)</f>
        <v>0</v>
      </c>
      <c r="J558" s="100">
        <f>ROUND(E558*G558,2)</f>
        <v>0</v>
      </c>
      <c r="L558" s="101">
        <f>E558*K558</f>
        <v>0</v>
      </c>
      <c r="N558" s="98">
        <f>E558*M558</f>
        <v>0</v>
      </c>
      <c r="O558" s="99">
        <v>20</v>
      </c>
      <c r="P558" s="99" t="s">
        <v>147</v>
      </c>
      <c r="V558" s="102" t="s">
        <v>785</v>
      </c>
      <c r="X558" s="96" t="s">
        <v>949</v>
      </c>
      <c r="Y558" s="96" t="s">
        <v>947</v>
      </c>
      <c r="Z558" s="99" t="s">
        <v>867</v>
      </c>
      <c r="AB558" s="99">
        <v>1</v>
      </c>
      <c r="AJ558" s="85" t="s">
        <v>788</v>
      </c>
      <c r="AK558" s="85" t="s">
        <v>151</v>
      </c>
    </row>
    <row r="559" spans="1:37">
      <c r="D559" s="151" t="s">
        <v>950</v>
      </c>
      <c r="E559" s="152">
        <f>J559</f>
        <v>0</v>
      </c>
      <c r="H559" s="152">
        <f>SUM(H488:H558)</f>
        <v>0</v>
      </c>
      <c r="I559" s="152">
        <f>SUM(I488:I558)</f>
        <v>0</v>
      </c>
      <c r="J559" s="152">
        <f>SUM(J488:J558)</f>
        <v>0</v>
      </c>
      <c r="L559" s="153">
        <f>SUM(L488:L558)</f>
        <v>1.1292127500000002</v>
      </c>
      <c r="N559" s="154">
        <f>SUM(N488:N558)</f>
        <v>0</v>
      </c>
      <c r="W559" s="103">
        <f>SUM(W488:W558)</f>
        <v>186.94300000000001</v>
      </c>
    </row>
    <row r="561" spans="1:37">
      <c r="B561" s="96" t="s">
        <v>951</v>
      </c>
    </row>
    <row r="562" spans="1:37">
      <c r="A562" s="94">
        <v>152</v>
      </c>
      <c r="B562" s="95" t="s">
        <v>952</v>
      </c>
      <c r="C562" s="96" t="s">
        <v>953</v>
      </c>
      <c r="D562" s="97" t="s">
        <v>954</v>
      </c>
      <c r="E562" s="98">
        <v>1</v>
      </c>
      <c r="F562" s="99" t="s">
        <v>14</v>
      </c>
      <c r="H562" s="100">
        <f>ROUND(E562*G562,2)</f>
        <v>0</v>
      </c>
      <c r="J562" s="100">
        <f>ROUND(E562*G562,2)</f>
        <v>0</v>
      </c>
      <c r="L562" s="101">
        <f>E562*K562</f>
        <v>0</v>
      </c>
      <c r="N562" s="98">
        <f>E562*M562</f>
        <v>0</v>
      </c>
      <c r="O562" s="99">
        <v>20</v>
      </c>
      <c r="P562" s="99" t="s">
        <v>147</v>
      </c>
      <c r="V562" s="102" t="s">
        <v>785</v>
      </c>
      <c r="X562" s="96" t="s">
        <v>952</v>
      </c>
      <c r="Y562" s="96" t="s">
        <v>953</v>
      </c>
      <c r="Z562" s="99" t="s">
        <v>256</v>
      </c>
      <c r="AB562" s="99">
        <v>7</v>
      </c>
      <c r="AJ562" s="85" t="s">
        <v>788</v>
      </c>
      <c r="AK562" s="85" t="s">
        <v>151</v>
      </c>
    </row>
    <row r="563" spans="1:37">
      <c r="A563" s="94">
        <v>153</v>
      </c>
      <c r="B563" s="95" t="s">
        <v>952</v>
      </c>
      <c r="C563" s="96" t="s">
        <v>955</v>
      </c>
      <c r="D563" s="97" t="s">
        <v>956</v>
      </c>
      <c r="E563" s="98">
        <v>1</v>
      </c>
      <c r="F563" s="99" t="s">
        <v>14</v>
      </c>
      <c r="H563" s="100">
        <f>ROUND(E563*G563,2)</f>
        <v>0</v>
      </c>
      <c r="J563" s="100">
        <f>ROUND(E563*G563,2)</f>
        <v>0</v>
      </c>
      <c r="L563" s="101">
        <f>E563*K563</f>
        <v>0</v>
      </c>
      <c r="N563" s="98">
        <f>E563*M563</f>
        <v>0</v>
      </c>
      <c r="O563" s="99">
        <v>20</v>
      </c>
      <c r="P563" s="99" t="s">
        <v>147</v>
      </c>
      <c r="V563" s="102" t="s">
        <v>785</v>
      </c>
      <c r="X563" s="96" t="s">
        <v>952</v>
      </c>
      <c r="Y563" s="96" t="s">
        <v>955</v>
      </c>
      <c r="Z563" s="99" t="s">
        <v>256</v>
      </c>
      <c r="AB563" s="99">
        <v>7</v>
      </c>
      <c r="AJ563" s="85" t="s">
        <v>788</v>
      </c>
      <c r="AK563" s="85" t="s">
        <v>151</v>
      </c>
    </row>
    <row r="564" spans="1:37">
      <c r="D564" s="151" t="s">
        <v>957</v>
      </c>
      <c r="E564" s="152">
        <f>J564</f>
        <v>0</v>
      </c>
      <c r="H564" s="152">
        <f>SUM(H561:H563)</f>
        <v>0</v>
      </c>
      <c r="I564" s="152">
        <f>SUM(I561:I563)</f>
        <v>0</v>
      </c>
      <c r="J564" s="152">
        <f>SUM(J561:J563)</f>
        <v>0</v>
      </c>
      <c r="L564" s="153">
        <f>SUM(L561:L563)</f>
        <v>0</v>
      </c>
      <c r="N564" s="154">
        <f>SUM(N561:N563)</f>
        <v>0</v>
      </c>
      <c r="W564" s="103">
        <f>SUM(W561:W563)</f>
        <v>0</v>
      </c>
    </row>
    <row r="566" spans="1:37">
      <c r="B566" s="96" t="s">
        <v>958</v>
      </c>
    </row>
    <row r="567" spans="1:37" ht="25.5">
      <c r="A567" s="94">
        <v>154</v>
      </c>
      <c r="B567" s="95" t="s">
        <v>952</v>
      </c>
      <c r="C567" s="96" t="s">
        <v>959</v>
      </c>
      <c r="D567" s="97" t="s">
        <v>960</v>
      </c>
      <c r="E567" s="98">
        <v>4</v>
      </c>
      <c r="F567" s="99" t="s">
        <v>435</v>
      </c>
      <c r="H567" s="100">
        <f>ROUND(E567*G567,2)</f>
        <v>0</v>
      </c>
      <c r="J567" s="100">
        <f>ROUND(E567*G567,2)</f>
        <v>0</v>
      </c>
      <c r="K567" s="101">
        <v>5.0000000000000002E-5</v>
      </c>
      <c r="L567" s="101">
        <f>E567*K567</f>
        <v>2.0000000000000001E-4</v>
      </c>
      <c r="N567" s="98">
        <f>E567*M567</f>
        <v>0</v>
      </c>
      <c r="O567" s="99">
        <v>20</v>
      </c>
      <c r="P567" s="99" t="s">
        <v>147</v>
      </c>
      <c r="V567" s="102" t="s">
        <v>785</v>
      </c>
      <c r="W567" s="103">
        <v>4.1440000000000001</v>
      </c>
      <c r="X567" s="96" t="s">
        <v>961</v>
      </c>
      <c r="Y567" s="96" t="s">
        <v>959</v>
      </c>
      <c r="Z567" s="99" t="s">
        <v>962</v>
      </c>
      <c r="AB567" s="99">
        <v>7</v>
      </c>
      <c r="AJ567" s="85" t="s">
        <v>788</v>
      </c>
      <c r="AK567" s="85" t="s">
        <v>151</v>
      </c>
    </row>
    <row r="568" spans="1:37">
      <c r="A568" s="94">
        <v>155</v>
      </c>
      <c r="B568" s="95" t="s">
        <v>286</v>
      </c>
      <c r="C568" s="96" t="s">
        <v>963</v>
      </c>
      <c r="D568" s="97" t="s">
        <v>964</v>
      </c>
      <c r="E568" s="98">
        <v>4</v>
      </c>
      <c r="F568" s="99" t="s">
        <v>282</v>
      </c>
      <c r="I568" s="100">
        <f>ROUND(E568*G568,2)</f>
        <v>0</v>
      </c>
      <c r="J568" s="100">
        <f>ROUND(E568*G568,2)</f>
        <v>0</v>
      </c>
      <c r="K568" s="101">
        <v>2.5000000000000001E-3</v>
      </c>
      <c r="L568" s="101">
        <f>E568*K568</f>
        <v>0.01</v>
      </c>
      <c r="N568" s="98">
        <f>E568*M568</f>
        <v>0</v>
      </c>
      <c r="O568" s="99">
        <v>20</v>
      </c>
      <c r="P568" s="99" t="s">
        <v>147</v>
      </c>
      <c r="V568" s="102" t="s">
        <v>97</v>
      </c>
      <c r="X568" s="96" t="s">
        <v>965</v>
      </c>
      <c r="Y568" s="96" t="s">
        <v>963</v>
      </c>
      <c r="Z568" s="99" t="s">
        <v>966</v>
      </c>
      <c r="AA568" s="96" t="s">
        <v>147</v>
      </c>
      <c r="AB568" s="99">
        <v>8</v>
      </c>
      <c r="AJ568" s="85" t="s">
        <v>794</v>
      </c>
      <c r="AK568" s="85" t="s">
        <v>151</v>
      </c>
    </row>
    <row r="569" spans="1:37" ht="25.5">
      <c r="A569" s="94">
        <v>156</v>
      </c>
      <c r="B569" s="95" t="s">
        <v>952</v>
      </c>
      <c r="C569" s="96" t="s">
        <v>967</v>
      </c>
      <c r="D569" s="97" t="s">
        <v>968</v>
      </c>
      <c r="E569" s="98">
        <v>0</v>
      </c>
      <c r="F569" s="99" t="s">
        <v>58</v>
      </c>
      <c r="H569" s="100">
        <f>ROUND(E569*G569,2)</f>
        <v>0</v>
      </c>
      <c r="J569" s="100">
        <f>ROUND(E569*G569,2)</f>
        <v>0</v>
      </c>
      <c r="L569" s="101">
        <f>E569*K569</f>
        <v>0</v>
      </c>
      <c r="N569" s="98">
        <f>E569*M569</f>
        <v>0</v>
      </c>
      <c r="O569" s="99">
        <v>20</v>
      </c>
      <c r="P569" s="99" t="s">
        <v>147</v>
      </c>
      <c r="V569" s="102" t="s">
        <v>785</v>
      </c>
      <c r="X569" s="96" t="s">
        <v>969</v>
      </c>
      <c r="Y569" s="96" t="s">
        <v>967</v>
      </c>
      <c r="Z569" s="99" t="s">
        <v>970</v>
      </c>
      <c r="AB569" s="99">
        <v>1</v>
      </c>
      <c r="AJ569" s="85" t="s">
        <v>788</v>
      </c>
      <c r="AK569" s="85" t="s">
        <v>151</v>
      </c>
    </row>
    <row r="570" spans="1:37">
      <c r="D570" s="151" t="s">
        <v>971</v>
      </c>
      <c r="E570" s="152">
        <f>J570</f>
        <v>0</v>
      </c>
      <c r="H570" s="152">
        <f>SUM(H566:H569)</f>
        <v>0</v>
      </c>
      <c r="I570" s="152">
        <f>SUM(I566:I569)</f>
        <v>0</v>
      </c>
      <c r="J570" s="152">
        <f>SUM(J566:J569)</f>
        <v>0</v>
      </c>
      <c r="L570" s="153">
        <f>SUM(L566:L569)</f>
        <v>1.0200000000000001E-2</v>
      </c>
      <c r="N570" s="154">
        <f>SUM(N566:N569)</f>
        <v>0</v>
      </c>
      <c r="W570" s="103">
        <f>SUM(W566:W569)</f>
        <v>4.1440000000000001</v>
      </c>
    </row>
    <row r="572" spans="1:37">
      <c r="B572" s="96" t="s">
        <v>972</v>
      </c>
    </row>
    <row r="573" spans="1:37">
      <c r="A573" s="94">
        <v>157</v>
      </c>
      <c r="B573" s="95" t="s">
        <v>952</v>
      </c>
      <c r="C573" s="96" t="s">
        <v>973</v>
      </c>
      <c r="D573" s="97" t="s">
        <v>974</v>
      </c>
      <c r="E573" s="98">
        <v>1</v>
      </c>
      <c r="F573" s="99" t="s">
        <v>14</v>
      </c>
      <c r="H573" s="100">
        <f>ROUND(E573*G573,2)</f>
        <v>0</v>
      </c>
      <c r="J573" s="100">
        <f>ROUND(E573*G573,2)</f>
        <v>0</v>
      </c>
      <c r="L573" s="101">
        <f>E573*K573</f>
        <v>0</v>
      </c>
      <c r="N573" s="98">
        <f>E573*M573</f>
        <v>0</v>
      </c>
      <c r="O573" s="99">
        <v>20</v>
      </c>
      <c r="P573" s="99" t="s">
        <v>147</v>
      </c>
      <c r="V573" s="102" t="s">
        <v>785</v>
      </c>
      <c r="X573" s="96" t="s">
        <v>975</v>
      </c>
      <c r="Y573" s="96" t="s">
        <v>973</v>
      </c>
      <c r="Z573" s="99" t="s">
        <v>256</v>
      </c>
      <c r="AB573" s="99">
        <v>7</v>
      </c>
      <c r="AJ573" s="85" t="s">
        <v>788</v>
      </c>
      <c r="AK573" s="85" t="s">
        <v>151</v>
      </c>
    </row>
    <row r="574" spans="1:37">
      <c r="D574" s="151" t="s">
        <v>976</v>
      </c>
      <c r="E574" s="152">
        <f>J574</f>
        <v>0</v>
      </c>
      <c r="H574" s="152">
        <f>SUM(H572:H573)</f>
        <v>0</v>
      </c>
      <c r="I574" s="152">
        <f>SUM(I572:I573)</f>
        <v>0</v>
      </c>
      <c r="J574" s="152">
        <f>SUM(J572:J573)</f>
        <v>0</v>
      </c>
      <c r="L574" s="153">
        <f>SUM(L572:L573)</f>
        <v>0</v>
      </c>
      <c r="N574" s="154">
        <f>SUM(N572:N573)</f>
        <v>0</v>
      </c>
      <c r="W574" s="103">
        <f>SUM(W572:W573)</f>
        <v>0</v>
      </c>
    </row>
    <row r="576" spans="1:37">
      <c r="B576" s="96" t="s">
        <v>977</v>
      </c>
    </row>
    <row r="577" spans="1:37">
      <c r="A577" s="94">
        <v>158</v>
      </c>
      <c r="B577" s="95" t="s">
        <v>978</v>
      </c>
      <c r="C577" s="96" t="s">
        <v>979</v>
      </c>
      <c r="D577" s="97" t="s">
        <v>980</v>
      </c>
      <c r="E577" s="98">
        <v>1</v>
      </c>
      <c r="F577" s="99" t="s">
        <v>14</v>
      </c>
      <c r="H577" s="100">
        <f>ROUND(E577*G577,2)</f>
        <v>0</v>
      </c>
      <c r="J577" s="100">
        <f>ROUND(E577*G577,2)</f>
        <v>0</v>
      </c>
      <c r="L577" s="101">
        <f>E577*K577</f>
        <v>0</v>
      </c>
      <c r="N577" s="98">
        <f>E577*M577</f>
        <v>0</v>
      </c>
      <c r="O577" s="99">
        <v>20</v>
      </c>
      <c r="P577" s="99" t="s">
        <v>147</v>
      </c>
      <c r="V577" s="102" t="s">
        <v>785</v>
      </c>
      <c r="X577" s="96" t="s">
        <v>981</v>
      </c>
      <c r="Y577" s="96" t="s">
        <v>979</v>
      </c>
      <c r="Z577" s="99" t="s">
        <v>256</v>
      </c>
      <c r="AB577" s="99">
        <v>7</v>
      </c>
      <c r="AJ577" s="85" t="s">
        <v>788</v>
      </c>
      <c r="AK577" s="85" t="s">
        <v>151</v>
      </c>
    </row>
    <row r="578" spans="1:37">
      <c r="A578" s="94">
        <v>159</v>
      </c>
      <c r="B578" s="95" t="s">
        <v>978</v>
      </c>
      <c r="C578" s="96" t="s">
        <v>982</v>
      </c>
      <c r="D578" s="97" t="s">
        <v>983</v>
      </c>
      <c r="E578" s="98">
        <v>1</v>
      </c>
      <c r="F578" s="99" t="s">
        <v>14</v>
      </c>
      <c r="H578" s="100">
        <f>ROUND(E578*G578,2)</f>
        <v>0</v>
      </c>
      <c r="J578" s="100">
        <f>ROUND(E578*G578,2)</f>
        <v>0</v>
      </c>
      <c r="L578" s="101">
        <f>E578*K578</f>
        <v>0</v>
      </c>
      <c r="N578" s="98">
        <f>E578*M578</f>
        <v>0</v>
      </c>
      <c r="O578" s="99">
        <v>20</v>
      </c>
      <c r="P578" s="99" t="s">
        <v>147</v>
      </c>
      <c r="V578" s="102" t="s">
        <v>785</v>
      </c>
      <c r="X578" s="96" t="s">
        <v>981</v>
      </c>
      <c r="Y578" s="96" t="s">
        <v>982</v>
      </c>
      <c r="Z578" s="99" t="s">
        <v>256</v>
      </c>
      <c r="AB578" s="99">
        <v>7</v>
      </c>
      <c r="AJ578" s="85" t="s">
        <v>788</v>
      </c>
      <c r="AK578" s="85" t="s">
        <v>151</v>
      </c>
    </row>
    <row r="579" spans="1:37">
      <c r="D579" s="151" t="s">
        <v>984</v>
      </c>
      <c r="E579" s="152">
        <f>J579</f>
        <v>0</v>
      </c>
      <c r="H579" s="152">
        <f>SUM(H576:H578)</f>
        <v>0</v>
      </c>
      <c r="I579" s="152">
        <f>SUM(I576:I578)</f>
        <v>0</v>
      </c>
      <c r="J579" s="152">
        <f>SUM(J576:J578)</f>
        <v>0</v>
      </c>
      <c r="L579" s="153">
        <f>SUM(L576:L578)</f>
        <v>0</v>
      </c>
      <c r="N579" s="154">
        <f>SUM(N576:N578)</f>
        <v>0</v>
      </c>
      <c r="W579" s="103">
        <f>SUM(W576:W578)</f>
        <v>0</v>
      </c>
    </row>
    <row r="581" spans="1:37">
      <c r="B581" s="96" t="s">
        <v>985</v>
      </c>
    </row>
    <row r="582" spans="1:37" ht="25.5">
      <c r="A582" s="94">
        <v>160</v>
      </c>
      <c r="B582" s="95" t="s">
        <v>986</v>
      </c>
      <c r="C582" s="96" t="s">
        <v>987</v>
      </c>
      <c r="D582" s="97" t="s">
        <v>988</v>
      </c>
      <c r="E582" s="98">
        <v>455.40699999999998</v>
      </c>
      <c r="F582" s="99" t="s">
        <v>246</v>
      </c>
      <c r="H582" s="100">
        <f>ROUND(E582*G582,2)</f>
        <v>0</v>
      </c>
      <c r="J582" s="100">
        <f>ROUND(E582*G582,2)</f>
        <v>0</v>
      </c>
      <c r="L582" s="101">
        <f>E582*K582</f>
        <v>0</v>
      </c>
      <c r="N582" s="98">
        <f>E582*M582</f>
        <v>0</v>
      </c>
      <c r="O582" s="99">
        <v>20</v>
      </c>
      <c r="P582" s="99">
        <v>30</v>
      </c>
      <c r="V582" s="102" t="s">
        <v>785</v>
      </c>
      <c r="W582" s="103">
        <v>147.55199999999999</v>
      </c>
      <c r="X582" s="96" t="s">
        <v>989</v>
      </c>
      <c r="Y582" s="96" t="s">
        <v>987</v>
      </c>
      <c r="Z582" s="99" t="s">
        <v>990</v>
      </c>
      <c r="AB582" s="99">
        <v>1</v>
      </c>
      <c r="AJ582" s="85" t="s">
        <v>788</v>
      </c>
      <c r="AK582" s="85" t="s">
        <v>151</v>
      </c>
    </row>
    <row r="583" spans="1:37">
      <c r="D583" s="144" t="s">
        <v>991</v>
      </c>
      <c r="E583" s="145"/>
      <c r="F583" s="146"/>
      <c r="G583" s="147"/>
      <c r="H583" s="147"/>
      <c r="I583" s="147"/>
      <c r="J583" s="147"/>
      <c r="K583" s="148"/>
      <c r="L583" s="148"/>
      <c r="M583" s="145"/>
      <c r="N583" s="145"/>
      <c r="O583" s="146"/>
      <c r="P583" s="146"/>
      <c r="Q583" s="145"/>
      <c r="R583" s="145"/>
      <c r="S583" s="145"/>
      <c r="T583" s="149"/>
      <c r="U583" s="149"/>
      <c r="V583" s="149" t="s">
        <v>0</v>
      </c>
      <c r="W583" s="150"/>
      <c r="X583" s="146"/>
    </row>
    <row r="584" spans="1:37">
      <c r="D584" s="144" t="s">
        <v>992</v>
      </c>
      <c r="E584" s="145"/>
      <c r="F584" s="146"/>
      <c r="G584" s="147"/>
      <c r="H584" s="147"/>
      <c r="I584" s="147"/>
      <c r="J584" s="147"/>
      <c r="K584" s="148"/>
      <c r="L584" s="148"/>
      <c r="M584" s="145"/>
      <c r="N584" s="145"/>
      <c r="O584" s="146"/>
      <c r="P584" s="146"/>
      <c r="Q584" s="145"/>
      <c r="R584" s="145"/>
      <c r="S584" s="145"/>
      <c r="T584" s="149"/>
      <c r="U584" s="149"/>
      <c r="V584" s="149" t="s">
        <v>0</v>
      </c>
      <c r="W584" s="150"/>
      <c r="X584" s="146"/>
    </row>
    <row r="585" spans="1:37">
      <c r="A585" s="94">
        <v>161</v>
      </c>
      <c r="B585" s="95" t="s">
        <v>286</v>
      </c>
      <c r="C585" s="96" t="s">
        <v>993</v>
      </c>
      <c r="D585" s="97" t="s">
        <v>994</v>
      </c>
      <c r="E585" s="98">
        <v>12.523999999999999</v>
      </c>
      <c r="F585" s="99" t="s">
        <v>146</v>
      </c>
      <c r="I585" s="100">
        <f>ROUND(E585*G585,2)</f>
        <v>0</v>
      </c>
      <c r="J585" s="100">
        <f>ROUND(E585*G585,2)</f>
        <v>0</v>
      </c>
      <c r="K585" s="101">
        <v>0.55000000000000004</v>
      </c>
      <c r="L585" s="101">
        <f>E585*K585</f>
        <v>6.8882000000000003</v>
      </c>
      <c r="N585" s="98">
        <f>E585*M585</f>
        <v>0</v>
      </c>
      <c r="O585" s="99">
        <v>20</v>
      </c>
      <c r="P585" s="99">
        <v>20</v>
      </c>
      <c r="V585" s="102" t="s">
        <v>97</v>
      </c>
      <c r="X585" s="96" t="s">
        <v>993</v>
      </c>
      <c r="Y585" s="96" t="s">
        <v>993</v>
      </c>
      <c r="Z585" s="99" t="s">
        <v>995</v>
      </c>
      <c r="AA585" s="96" t="s">
        <v>147</v>
      </c>
      <c r="AB585" s="99">
        <v>2</v>
      </c>
      <c r="AJ585" s="85" t="s">
        <v>794</v>
      </c>
      <c r="AK585" s="85" t="s">
        <v>151</v>
      </c>
    </row>
    <row r="586" spans="1:37">
      <c r="D586" s="144" t="s">
        <v>996</v>
      </c>
      <c r="E586" s="145"/>
      <c r="F586" s="146"/>
      <c r="G586" s="147"/>
      <c r="H586" s="147"/>
      <c r="I586" s="147"/>
      <c r="J586" s="147"/>
      <c r="K586" s="148"/>
      <c r="L586" s="148"/>
      <c r="M586" s="145"/>
      <c r="N586" s="145"/>
      <c r="O586" s="146"/>
      <c r="P586" s="146"/>
      <c r="Q586" s="145"/>
      <c r="R586" s="145"/>
      <c r="S586" s="145"/>
      <c r="T586" s="149"/>
      <c r="U586" s="149"/>
      <c r="V586" s="149" t="s">
        <v>0</v>
      </c>
      <c r="W586" s="150"/>
      <c r="X586" s="146"/>
    </row>
    <row r="587" spans="1:37">
      <c r="A587" s="94">
        <v>162</v>
      </c>
      <c r="B587" s="95" t="s">
        <v>986</v>
      </c>
      <c r="C587" s="96" t="s">
        <v>997</v>
      </c>
      <c r="D587" s="97" t="s">
        <v>998</v>
      </c>
      <c r="E587" s="98">
        <v>455.40699999999998</v>
      </c>
      <c r="F587" s="99" t="s">
        <v>246</v>
      </c>
      <c r="H587" s="100">
        <f>ROUND(E587*G587,2)</f>
        <v>0</v>
      </c>
      <c r="J587" s="100">
        <f>ROUND(E587*G587,2)</f>
        <v>0</v>
      </c>
      <c r="L587" s="101">
        <f>E587*K587</f>
        <v>0</v>
      </c>
      <c r="N587" s="98">
        <f>E587*M587</f>
        <v>0</v>
      </c>
      <c r="O587" s="99">
        <v>20</v>
      </c>
      <c r="P587" s="99">
        <v>30</v>
      </c>
      <c r="V587" s="102" t="s">
        <v>785</v>
      </c>
      <c r="W587" s="103">
        <v>32.334000000000003</v>
      </c>
      <c r="X587" s="96" t="s">
        <v>999</v>
      </c>
      <c r="Y587" s="96" t="s">
        <v>997</v>
      </c>
      <c r="Z587" s="99" t="s">
        <v>990</v>
      </c>
      <c r="AB587" s="99">
        <v>1</v>
      </c>
      <c r="AJ587" s="85" t="s">
        <v>788</v>
      </c>
      <c r="AK587" s="85" t="s">
        <v>151</v>
      </c>
    </row>
    <row r="588" spans="1:37" ht="25.5">
      <c r="A588" s="94">
        <v>163</v>
      </c>
      <c r="B588" s="95" t="s">
        <v>286</v>
      </c>
      <c r="C588" s="96" t="s">
        <v>1000</v>
      </c>
      <c r="D588" s="97" t="s">
        <v>1001</v>
      </c>
      <c r="E588" s="98">
        <v>2.1619999999999999</v>
      </c>
      <c r="F588" s="99" t="s">
        <v>146</v>
      </c>
      <c r="I588" s="100">
        <f>ROUND(E588*G588,2)</f>
        <v>0</v>
      </c>
      <c r="J588" s="100">
        <f>ROUND(E588*G588,2)</f>
        <v>0</v>
      </c>
      <c r="K588" s="101">
        <v>0.55000000000000004</v>
      </c>
      <c r="L588" s="101">
        <f>E588*K588</f>
        <v>1.1891</v>
      </c>
      <c r="N588" s="98">
        <f>E588*M588</f>
        <v>0</v>
      </c>
      <c r="O588" s="99">
        <v>20</v>
      </c>
      <c r="P588" s="99">
        <v>30</v>
      </c>
      <c r="V588" s="102" t="s">
        <v>97</v>
      </c>
      <c r="X588" s="96" t="s">
        <v>1000</v>
      </c>
      <c r="Y588" s="96" t="s">
        <v>1000</v>
      </c>
      <c r="Z588" s="99" t="s">
        <v>995</v>
      </c>
      <c r="AA588" s="96" t="s">
        <v>147</v>
      </c>
      <c r="AB588" s="99">
        <v>2</v>
      </c>
      <c r="AJ588" s="85" t="s">
        <v>794</v>
      </c>
      <c r="AK588" s="85" t="s">
        <v>151</v>
      </c>
    </row>
    <row r="589" spans="1:37">
      <c r="D589" s="144" t="s">
        <v>1002</v>
      </c>
      <c r="E589" s="145"/>
      <c r="F589" s="146"/>
      <c r="G589" s="147"/>
      <c r="H589" s="147"/>
      <c r="I589" s="147"/>
      <c r="J589" s="147"/>
      <c r="K589" s="148"/>
      <c r="L589" s="148"/>
      <c r="M589" s="145"/>
      <c r="N589" s="145"/>
      <c r="O589" s="146"/>
      <c r="P589" s="146"/>
      <c r="Q589" s="145"/>
      <c r="R589" s="145"/>
      <c r="S589" s="145"/>
      <c r="T589" s="149"/>
      <c r="U589" s="149"/>
      <c r="V589" s="149" t="s">
        <v>0</v>
      </c>
      <c r="W589" s="150"/>
      <c r="X589" s="146"/>
    </row>
    <row r="590" spans="1:37">
      <c r="D590" s="144" t="s">
        <v>1003</v>
      </c>
      <c r="E590" s="145"/>
      <c r="F590" s="146"/>
      <c r="G590" s="147"/>
      <c r="H590" s="147"/>
      <c r="I590" s="147"/>
      <c r="J590" s="147"/>
      <c r="K590" s="148"/>
      <c r="L590" s="148"/>
      <c r="M590" s="145"/>
      <c r="N590" s="145"/>
      <c r="O590" s="146"/>
      <c r="P590" s="146"/>
      <c r="Q590" s="145"/>
      <c r="R590" s="145"/>
      <c r="S590" s="145"/>
      <c r="T590" s="149"/>
      <c r="U590" s="149"/>
      <c r="V590" s="149" t="s">
        <v>0</v>
      </c>
      <c r="W590" s="150"/>
      <c r="X590" s="146"/>
    </row>
    <row r="591" spans="1:37">
      <c r="A591" s="94">
        <v>164</v>
      </c>
      <c r="B591" s="95" t="s">
        <v>986</v>
      </c>
      <c r="C591" s="96" t="s">
        <v>1004</v>
      </c>
      <c r="D591" s="97" t="s">
        <v>1005</v>
      </c>
      <c r="E591" s="98">
        <v>28.867000000000001</v>
      </c>
      <c r="F591" s="99" t="s">
        <v>212</v>
      </c>
      <c r="H591" s="100">
        <f>ROUND(E591*G591,2)</f>
        <v>0</v>
      </c>
      <c r="J591" s="100">
        <f>ROUND(E591*G591,2)</f>
        <v>0</v>
      </c>
      <c r="K591" s="101">
        <v>4.4999999999999999E-4</v>
      </c>
      <c r="L591" s="101">
        <f>E591*K591</f>
        <v>1.2990150000000001E-2</v>
      </c>
      <c r="N591" s="98">
        <f>E591*M591</f>
        <v>0</v>
      </c>
      <c r="O591" s="99">
        <v>20</v>
      </c>
      <c r="P591" s="99" t="s">
        <v>147</v>
      </c>
      <c r="V591" s="102" t="s">
        <v>785</v>
      </c>
      <c r="W591" s="103">
        <v>27.077000000000002</v>
      </c>
      <c r="X591" s="96" t="s">
        <v>1006</v>
      </c>
      <c r="Y591" s="96" t="s">
        <v>1004</v>
      </c>
      <c r="Z591" s="99" t="s">
        <v>990</v>
      </c>
      <c r="AB591" s="99">
        <v>1</v>
      </c>
      <c r="AJ591" s="85" t="s">
        <v>788</v>
      </c>
      <c r="AK591" s="85" t="s">
        <v>151</v>
      </c>
    </row>
    <row r="592" spans="1:37">
      <c r="D592" s="144" t="s">
        <v>1007</v>
      </c>
      <c r="E592" s="145"/>
      <c r="F592" s="146"/>
      <c r="G592" s="147"/>
      <c r="H592" s="147"/>
      <c r="I592" s="147"/>
      <c r="J592" s="147"/>
      <c r="K592" s="148"/>
      <c r="L592" s="148"/>
      <c r="M592" s="145"/>
      <c r="N592" s="145"/>
      <c r="O592" s="146"/>
      <c r="P592" s="146"/>
      <c r="Q592" s="145"/>
      <c r="R592" s="145"/>
      <c r="S592" s="145"/>
      <c r="T592" s="149"/>
      <c r="U592" s="149"/>
      <c r="V592" s="149" t="s">
        <v>0</v>
      </c>
      <c r="W592" s="150"/>
      <c r="X592" s="146"/>
    </row>
    <row r="593" spans="1:37">
      <c r="D593" s="144" t="s">
        <v>1008</v>
      </c>
      <c r="E593" s="145"/>
      <c r="F593" s="146"/>
      <c r="G593" s="147"/>
      <c r="H593" s="147"/>
      <c r="I593" s="147"/>
      <c r="J593" s="147"/>
      <c r="K593" s="148"/>
      <c r="L593" s="148"/>
      <c r="M593" s="145"/>
      <c r="N593" s="145"/>
      <c r="O593" s="146"/>
      <c r="P593" s="146"/>
      <c r="Q593" s="145"/>
      <c r="R593" s="145"/>
      <c r="S593" s="145"/>
      <c r="T593" s="149"/>
      <c r="U593" s="149"/>
      <c r="V593" s="149" t="s">
        <v>0</v>
      </c>
      <c r="W593" s="150"/>
      <c r="X593" s="146"/>
    </row>
    <row r="594" spans="1:37" ht="25.5">
      <c r="A594" s="94">
        <v>165</v>
      </c>
      <c r="B594" s="95" t="s">
        <v>286</v>
      </c>
      <c r="C594" s="96" t="s">
        <v>1000</v>
      </c>
      <c r="D594" s="97" t="s">
        <v>1001</v>
      </c>
      <c r="E594" s="98">
        <v>2.2229999999999999</v>
      </c>
      <c r="F594" s="99" t="s">
        <v>146</v>
      </c>
      <c r="I594" s="100">
        <f>ROUND(E594*G594,2)</f>
        <v>0</v>
      </c>
      <c r="J594" s="100">
        <f>ROUND(E594*G594,2)</f>
        <v>0</v>
      </c>
      <c r="K594" s="101">
        <v>0.55000000000000004</v>
      </c>
      <c r="L594" s="101">
        <f>E594*K594</f>
        <v>1.22265</v>
      </c>
      <c r="N594" s="98">
        <f>E594*M594</f>
        <v>0</v>
      </c>
      <c r="O594" s="99">
        <v>20</v>
      </c>
      <c r="P594" s="99" t="s">
        <v>147</v>
      </c>
      <c r="V594" s="102" t="s">
        <v>97</v>
      </c>
      <c r="X594" s="96" t="s">
        <v>1000</v>
      </c>
      <c r="Y594" s="96" t="s">
        <v>1000</v>
      </c>
      <c r="Z594" s="99" t="s">
        <v>995</v>
      </c>
      <c r="AA594" s="96" t="s">
        <v>147</v>
      </c>
      <c r="AB594" s="99">
        <v>2</v>
      </c>
      <c r="AJ594" s="85" t="s">
        <v>794</v>
      </c>
      <c r="AK594" s="85" t="s">
        <v>151</v>
      </c>
    </row>
    <row r="595" spans="1:37">
      <c r="D595" s="144" t="s">
        <v>1009</v>
      </c>
      <c r="E595" s="145"/>
      <c r="F595" s="146"/>
      <c r="G595" s="147"/>
      <c r="H595" s="147"/>
      <c r="I595" s="147"/>
      <c r="J595" s="147"/>
      <c r="K595" s="148"/>
      <c r="L595" s="148"/>
      <c r="M595" s="145"/>
      <c r="N595" s="145"/>
      <c r="O595" s="146"/>
      <c r="P595" s="146"/>
      <c r="Q595" s="145"/>
      <c r="R595" s="145"/>
      <c r="S595" s="145"/>
      <c r="T595" s="149"/>
      <c r="U595" s="149"/>
      <c r="V595" s="149" t="s">
        <v>0</v>
      </c>
      <c r="W595" s="150"/>
      <c r="X595" s="146"/>
    </row>
    <row r="596" spans="1:37">
      <c r="D596" s="144" t="s">
        <v>1010</v>
      </c>
      <c r="E596" s="145"/>
      <c r="F596" s="146"/>
      <c r="G596" s="147"/>
      <c r="H596" s="147"/>
      <c r="I596" s="147"/>
      <c r="J596" s="147"/>
      <c r="K596" s="148"/>
      <c r="L596" s="148"/>
      <c r="M596" s="145"/>
      <c r="N596" s="145"/>
      <c r="O596" s="146"/>
      <c r="P596" s="146"/>
      <c r="Q596" s="145"/>
      <c r="R596" s="145"/>
      <c r="S596" s="145"/>
      <c r="T596" s="149"/>
      <c r="U596" s="149"/>
      <c r="V596" s="149" t="s">
        <v>0</v>
      </c>
      <c r="W596" s="150"/>
      <c r="X596" s="146"/>
    </row>
    <row r="597" spans="1:37">
      <c r="D597" s="144" t="s">
        <v>1011</v>
      </c>
      <c r="E597" s="145"/>
      <c r="F597" s="146"/>
      <c r="G597" s="147"/>
      <c r="H597" s="147"/>
      <c r="I597" s="147"/>
      <c r="J597" s="147"/>
      <c r="K597" s="148"/>
      <c r="L597" s="148"/>
      <c r="M597" s="145"/>
      <c r="N597" s="145"/>
      <c r="O597" s="146"/>
      <c r="P597" s="146"/>
      <c r="Q597" s="145"/>
      <c r="R597" s="145"/>
      <c r="S597" s="145"/>
      <c r="T597" s="149"/>
      <c r="U597" s="149"/>
      <c r="V597" s="149" t="s">
        <v>0</v>
      </c>
      <c r="W597" s="150"/>
      <c r="X597" s="146"/>
    </row>
    <row r="598" spans="1:37">
      <c r="D598" s="144" t="s">
        <v>1012</v>
      </c>
      <c r="E598" s="145"/>
      <c r="F598" s="146"/>
      <c r="G598" s="147"/>
      <c r="H598" s="147"/>
      <c r="I598" s="147"/>
      <c r="J598" s="147"/>
      <c r="K598" s="148"/>
      <c r="L598" s="148"/>
      <c r="M598" s="145"/>
      <c r="N598" s="145"/>
      <c r="O598" s="146"/>
      <c r="P598" s="146"/>
      <c r="Q598" s="145"/>
      <c r="R598" s="145"/>
      <c r="S598" s="145"/>
      <c r="T598" s="149"/>
      <c r="U598" s="149"/>
      <c r="V598" s="149" t="s">
        <v>0</v>
      </c>
      <c r="W598" s="150"/>
      <c r="X598" s="146"/>
    </row>
    <row r="599" spans="1:37">
      <c r="A599" s="94">
        <v>166</v>
      </c>
      <c r="B599" s="95" t="s">
        <v>986</v>
      </c>
      <c r="C599" s="96" t="s">
        <v>1013</v>
      </c>
      <c r="D599" s="97" t="s">
        <v>1014</v>
      </c>
      <c r="E599" s="98">
        <v>18.216999999999999</v>
      </c>
      <c r="F599" s="99" t="s">
        <v>146</v>
      </c>
      <c r="H599" s="100">
        <f>ROUND(E599*G599,2)</f>
        <v>0</v>
      </c>
      <c r="J599" s="100">
        <f>ROUND(E599*G599,2)</f>
        <v>0</v>
      </c>
      <c r="K599" s="101">
        <v>2.0889999999999999E-2</v>
      </c>
      <c r="L599" s="101">
        <f>E599*K599</f>
        <v>0.38055312999999996</v>
      </c>
      <c r="N599" s="98">
        <f>E599*M599</f>
        <v>0</v>
      </c>
      <c r="O599" s="99">
        <v>20</v>
      </c>
      <c r="P599" s="99">
        <v>30</v>
      </c>
      <c r="V599" s="102" t="s">
        <v>785</v>
      </c>
      <c r="X599" s="96" t="s">
        <v>1015</v>
      </c>
      <c r="Y599" s="96" t="s">
        <v>1013</v>
      </c>
      <c r="Z599" s="99" t="s">
        <v>990</v>
      </c>
      <c r="AB599" s="99">
        <v>1</v>
      </c>
      <c r="AJ599" s="85" t="s">
        <v>788</v>
      </c>
      <c r="AK599" s="85" t="s">
        <v>151</v>
      </c>
    </row>
    <row r="600" spans="1:37">
      <c r="D600" s="144" t="s">
        <v>1016</v>
      </c>
      <c r="E600" s="145"/>
      <c r="F600" s="146"/>
      <c r="G600" s="147"/>
      <c r="H600" s="147"/>
      <c r="I600" s="147"/>
      <c r="J600" s="147"/>
      <c r="K600" s="148"/>
      <c r="L600" s="148"/>
      <c r="M600" s="145"/>
      <c r="N600" s="145"/>
      <c r="O600" s="146"/>
      <c r="P600" s="146"/>
      <c r="Q600" s="145"/>
      <c r="R600" s="145"/>
      <c r="S600" s="145"/>
      <c r="T600" s="149"/>
      <c r="U600" s="149"/>
      <c r="V600" s="149" t="s">
        <v>0</v>
      </c>
      <c r="W600" s="150"/>
      <c r="X600" s="146"/>
    </row>
    <row r="601" spans="1:37" ht="25.5">
      <c r="A601" s="94">
        <v>167</v>
      </c>
      <c r="B601" s="95" t="s">
        <v>986</v>
      </c>
      <c r="C601" s="96" t="s">
        <v>1017</v>
      </c>
      <c r="D601" s="97" t="s">
        <v>1018</v>
      </c>
      <c r="E601" s="98">
        <v>165.13200000000001</v>
      </c>
      <c r="F601" s="99" t="s">
        <v>246</v>
      </c>
      <c r="H601" s="100">
        <f>ROUND(E601*G601,2)</f>
        <v>0</v>
      </c>
      <c r="J601" s="100">
        <f>ROUND(E601*G601,2)</f>
        <v>0</v>
      </c>
      <c r="K601" s="101">
        <v>2.546E-2</v>
      </c>
      <c r="L601" s="101">
        <f>E601*K601</f>
        <v>4.2042607199999997</v>
      </c>
      <c r="N601" s="98">
        <f>E601*M601</f>
        <v>0</v>
      </c>
      <c r="O601" s="99">
        <v>20</v>
      </c>
      <c r="P601" s="99">
        <v>30</v>
      </c>
      <c r="V601" s="102" t="s">
        <v>785</v>
      </c>
      <c r="W601" s="103">
        <v>47.887999999999998</v>
      </c>
      <c r="X601" s="96" t="s">
        <v>1019</v>
      </c>
      <c r="Y601" s="96" t="s">
        <v>1017</v>
      </c>
      <c r="Z601" s="99" t="s">
        <v>256</v>
      </c>
      <c r="AB601" s="99">
        <v>1</v>
      </c>
      <c r="AJ601" s="85" t="s">
        <v>788</v>
      </c>
      <c r="AK601" s="85" t="s">
        <v>151</v>
      </c>
    </row>
    <row r="602" spans="1:37">
      <c r="D602" s="144" t="s">
        <v>521</v>
      </c>
      <c r="E602" s="145"/>
      <c r="F602" s="146"/>
      <c r="G602" s="147"/>
      <c r="H602" s="147"/>
      <c r="I602" s="147"/>
      <c r="J602" s="147"/>
      <c r="K602" s="148"/>
      <c r="L602" s="148"/>
      <c r="M602" s="145"/>
      <c r="N602" s="145"/>
      <c r="O602" s="146"/>
      <c r="P602" s="146"/>
      <c r="Q602" s="145"/>
      <c r="R602" s="145"/>
      <c r="S602" s="145"/>
      <c r="T602" s="149"/>
      <c r="U602" s="149"/>
      <c r="V602" s="149" t="s">
        <v>0</v>
      </c>
      <c r="W602" s="150"/>
      <c r="X602" s="146"/>
    </row>
    <row r="603" spans="1:37">
      <c r="D603" s="144" t="s">
        <v>1020</v>
      </c>
      <c r="E603" s="145"/>
      <c r="F603" s="146"/>
      <c r="G603" s="147"/>
      <c r="H603" s="147"/>
      <c r="I603" s="147"/>
      <c r="J603" s="147"/>
      <c r="K603" s="148"/>
      <c r="L603" s="148"/>
      <c r="M603" s="145"/>
      <c r="N603" s="145"/>
      <c r="O603" s="146"/>
      <c r="P603" s="146"/>
      <c r="Q603" s="145"/>
      <c r="R603" s="145"/>
      <c r="S603" s="145"/>
      <c r="T603" s="149"/>
      <c r="U603" s="149"/>
      <c r="V603" s="149" t="s">
        <v>0</v>
      </c>
      <c r="W603" s="150"/>
      <c r="X603" s="146"/>
    </row>
    <row r="604" spans="1:37">
      <c r="D604" s="144" t="s">
        <v>1021</v>
      </c>
      <c r="E604" s="145"/>
      <c r="F604" s="146"/>
      <c r="G604" s="147"/>
      <c r="H604" s="147"/>
      <c r="I604" s="147"/>
      <c r="J604" s="147"/>
      <c r="K604" s="148"/>
      <c r="L604" s="148"/>
      <c r="M604" s="145"/>
      <c r="N604" s="145"/>
      <c r="O604" s="146"/>
      <c r="P604" s="146"/>
      <c r="Q604" s="145"/>
      <c r="R604" s="145"/>
      <c r="S604" s="145"/>
      <c r="T604" s="149"/>
      <c r="U604" s="149"/>
      <c r="V604" s="149" t="s">
        <v>0</v>
      </c>
      <c r="W604" s="150"/>
      <c r="X604" s="146"/>
    </row>
    <row r="605" spans="1:37">
      <c r="D605" s="144" t="s">
        <v>524</v>
      </c>
      <c r="E605" s="145"/>
      <c r="F605" s="146"/>
      <c r="G605" s="147"/>
      <c r="H605" s="147"/>
      <c r="I605" s="147"/>
      <c r="J605" s="147"/>
      <c r="K605" s="148"/>
      <c r="L605" s="148"/>
      <c r="M605" s="145"/>
      <c r="N605" s="145"/>
      <c r="O605" s="146"/>
      <c r="P605" s="146"/>
      <c r="Q605" s="145"/>
      <c r="R605" s="145"/>
      <c r="S605" s="145"/>
      <c r="T605" s="149"/>
      <c r="U605" s="149"/>
      <c r="V605" s="149" t="s">
        <v>0</v>
      </c>
      <c r="W605" s="150"/>
      <c r="X605" s="146"/>
    </row>
    <row r="606" spans="1:37">
      <c r="D606" s="144" t="s">
        <v>1022</v>
      </c>
      <c r="E606" s="145"/>
      <c r="F606" s="146"/>
      <c r="G606" s="147"/>
      <c r="H606" s="147"/>
      <c r="I606" s="147"/>
      <c r="J606" s="147"/>
      <c r="K606" s="148"/>
      <c r="L606" s="148"/>
      <c r="M606" s="145"/>
      <c r="N606" s="145"/>
      <c r="O606" s="146"/>
      <c r="P606" s="146"/>
      <c r="Q606" s="145"/>
      <c r="R606" s="145"/>
      <c r="S606" s="145"/>
      <c r="T606" s="149"/>
      <c r="U606" s="149"/>
      <c r="V606" s="149" t="s">
        <v>0</v>
      </c>
      <c r="W606" s="150"/>
      <c r="X606" s="146"/>
    </row>
    <row r="607" spans="1:37">
      <c r="D607" s="144" t="s">
        <v>542</v>
      </c>
      <c r="E607" s="145"/>
      <c r="F607" s="146"/>
      <c r="G607" s="147"/>
      <c r="H607" s="147"/>
      <c r="I607" s="147"/>
      <c r="J607" s="147"/>
      <c r="K607" s="148"/>
      <c r="L607" s="148"/>
      <c r="M607" s="145"/>
      <c r="N607" s="145"/>
      <c r="O607" s="146"/>
      <c r="P607" s="146"/>
      <c r="Q607" s="145"/>
      <c r="R607" s="145"/>
      <c r="S607" s="145"/>
      <c r="T607" s="149"/>
      <c r="U607" s="149"/>
      <c r="V607" s="149" t="s">
        <v>0</v>
      </c>
      <c r="W607" s="150"/>
      <c r="X607" s="146"/>
    </row>
    <row r="608" spans="1:37">
      <c r="D608" s="144" t="s">
        <v>537</v>
      </c>
      <c r="E608" s="145"/>
      <c r="F608" s="146"/>
      <c r="G608" s="147"/>
      <c r="H608" s="147"/>
      <c r="I608" s="147"/>
      <c r="J608" s="147"/>
      <c r="K608" s="148"/>
      <c r="L608" s="148"/>
      <c r="M608" s="145"/>
      <c r="N608" s="145"/>
      <c r="O608" s="146"/>
      <c r="P608" s="146"/>
      <c r="Q608" s="145"/>
      <c r="R608" s="145"/>
      <c r="S608" s="145"/>
      <c r="T608" s="149"/>
      <c r="U608" s="149"/>
      <c r="V608" s="149" t="s">
        <v>0</v>
      </c>
      <c r="W608" s="150"/>
      <c r="X608" s="146"/>
    </row>
    <row r="609" spans="1:37">
      <c r="D609" s="144" t="s">
        <v>538</v>
      </c>
      <c r="E609" s="145"/>
      <c r="F609" s="146"/>
      <c r="G609" s="147"/>
      <c r="H609" s="147"/>
      <c r="I609" s="147"/>
      <c r="J609" s="147"/>
      <c r="K609" s="148"/>
      <c r="L609" s="148"/>
      <c r="M609" s="145"/>
      <c r="N609" s="145"/>
      <c r="O609" s="146"/>
      <c r="P609" s="146"/>
      <c r="Q609" s="145"/>
      <c r="R609" s="145"/>
      <c r="S609" s="145"/>
      <c r="T609" s="149"/>
      <c r="U609" s="149"/>
      <c r="V609" s="149" t="s">
        <v>0</v>
      </c>
      <c r="W609" s="150"/>
      <c r="X609" s="146"/>
    </row>
    <row r="610" spans="1:37">
      <c r="D610" s="144" t="s">
        <v>1023</v>
      </c>
      <c r="E610" s="145"/>
      <c r="F610" s="146"/>
      <c r="G610" s="147"/>
      <c r="H610" s="147"/>
      <c r="I610" s="147"/>
      <c r="J610" s="147"/>
      <c r="K610" s="148"/>
      <c r="L610" s="148"/>
      <c r="M610" s="145"/>
      <c r="N610" s="145"/>
      <c r="O610" s="146"/>
      <c r="P610" s="146"/>
      <c r="Q610" s="145"/>
      <c r="R610" s="145"/>
      <c r="S610" s="145"/>
      <c r="T610" s="149"/>
      <c r="U610" s="149"/>
      <c r="V610" s="149" t="s">
        <v>0</v>
      </c>
      <c r="W610" s="150"/>
      <c r="X610" s="146"/>
    </row>
    <row r="611" spans="1:37">
      <c r="A611" s="94">
        <v>168</v>
      </c>
      <c r="B611" s="95" t="s">
        <v>986</v>
      </c>
      <c r="C611" s="96" t="s">
        <v>1024</v>
      </c>
      <c r="D611" s="97" t="s">
        <v>1025</v>
      </c>
      <c r="E611" s="98">
        <v>330.26400000000001</v>
      </c>
      <c r="F611" s="99" t="s">
        <v>212</v>
      </c>
      <c r="H611" s="100">
        <f>ROUND(E611*G611,2)</f>
        <v>0</v>
      </c>
      <c r="J611" s="100">
        <f>ROUND(E611*G611,2)</f>
        <v>0</v>
      </c>
      <c r="K611" s="101">
        <v>3.0000000000000001E-5</v>
      </c>
      <c r="L611" s="101">
        <f>E611*K611</f>
        <v>9.9079200000000006E-3</v>
      </c>
      <c r="N611" s="98">
        <f>E611*M611</f>
        <v>0</v>
      </c>
      <c r="O611" s="99">
        <v>20</v>
      </c>
      <c r="P611" s="99">
        <v>30</v>
      </c>
      <c r="V611" s="102" t="s">
        <v>785</v>
      </c>
      <c r="W611" s="103">
        <v>70.016000000000005</v>
      </c>
      <c r="X611" s="96" t="s">
        <v>1026</v>
      </c>
      <c r="Y611" s="96" t="s">
        <v>1024</v>
      </c>
      <c r="Z611" s="99" t="s">
        <v>256</v>
      </c>
      <c r="AB611" s="99">
        <v>1</v>
      </c>
      <c r="AJ611" s="85" t="s">
        <v>788</v>
      </c>
      <c r="AK611" s="85" t="s">
        <v>151</v>
      </c>
    </row>
    <row r="612" spans="1:37">
      <c r="D612" s="144" t="s">
        <v>1027</v>
      </c>
      <c r="E612" s="145"/>
      <c r="F612" s="146"/>
      <c r="G612" s="147"/>
      <c r="H612" s="147"/>
      <c r="I612" s="147"/>
      <c r="J612" s="147"/>
      <c r="K612" s="148"/>
      <c r="L612" s="148"/>
      <c r="M612" s="145"/>
      <c r="N612" s="145"/>
      <c r="O612" s="146"/>
      <c r="P612" s="146"/>
      <c r="Q612" s="145"/>
      <c r="R612" s="145"/>
      <c r="S612" s="145"/>
      <c r="T612" s="149"/>
      <c r="U612" s="149"/>
      <c r="V612" s="149" t="s">
        <v>0</v>
      </c>
      <c r="W612" s="150"/>
      <c r="X612" s="146"/>
    </row>
    <row r="613" spans="1:37" ht="25.5">
      <c r="A613" s="94">
        <v>169</v>
      </c>
      <c r="B613" s="95" t="s">
        <v>286</v>
      </c>
      <c r="C613" s="96" t="s">
        <v>1000</v>
      </c>
      <c r="D613" s="97" t="s">
        <v>1001</v>
      </c>
      <c r="E613" s="98">
        <v>1.3080000000000001</v>
      </c>
      <c r="F613" s="99" t="s">
        <v>146</v>
      </c>
      <c r="I613" s="100">
        <f>ROUND(E613*G613,2)</f>
        <v>0</v>
      </c>
      <c r="J613" s="100">
        <f>ROUND(E613*G613,2)</f>
        <v>0</v>
      </c>
      <c r="K613" s="101">
        <v>0.55000000000000004</v>
      </c>
      <c r="L613" s="101">
        <f>E613*K613</f>
        <v>0.71940000000000004</v>
      </c>
      <c r="N613" s="98">
        <f>E613*M613</f>
        <v>0</v>
      </c>
      <c r="O613" s="99">
        <v>20</v>
      </c>
      <c r="P613" s="99">
        <v>30</v>
      </c>
      <c r="V613" s="102" t="s">
        <v>97</v>
      </c>
      <c r="X613" s="96" t="s">
        <v>1000</v>
      </c>
      <c r="Y613" s="96" t="s">
        <v>1000</v>
      </c>
      <c r="Z613" s="99" t="s">
        <v>995</v>
      </c>
      <c r="AA613" s="96" t="s">
        <v>147</v>
      </c>
      <c r="AB613" s="99">
        <v>2</v>
      </c>
      <c r="AJ613" s="85" t="s">
        <v>794</v>
      </c>
      <c r="AK613" s="85" t="s">
        <v>151</v>
      </c>
    </row>
    <row r="614" spans="1:37">
      <c r="D614" s="144" t="s">
        <v>1028</v>
      </c>
      <c r="E614" s="145"/>
      <c r="F614" s="146"/>
      <c r="G614" s="147"/>
      <c r="H614" s="147"/>
      <c r="I614" s="147"/>
      <c r="J614" s="147"/>
      <c r="K614" s="148"/>
      <c r="L614" s="148"/>
      <c r="M614" s="145"/>
      <c r="N614" s="145"/>
      <c r="O614" s="146"/>
      <c r="P614" s="146"/>
      <c r="Q614" s="145"/>
      <c r="R614" s="145"/>
      <c r="S614" s="145"/>
      <c r="T614" s="149"/>
      <c r="U614" s="149"/>
      <c r="V614" s="149" t="s">
        <v>0</v>
      </c>
      <c r="W614" s="150"/>
      <c r="X614" s="146"/>
    </row>
    <row r="615" spans="1:37">
      <c r="D615" s="144" t="s">
        <v>1029</v>
      </c>
      <c r="E615" s="145"/>
      <c r="F615" s="146"/>
      <c r="G615" s="147"/>
      <c r="H615" s="147"/>
      <c r="I615" s="147"/>
      <c r="J615" s="147"/>
      <c r="K615" s="148"/>
      <c r="L615" s="148"/>
      <c r="M615" s="145"/>
      <c r="N615" s="145"/>
      <c r="O615" s="146"/>
      <c r="P615" s="146"/>
      <c r="Q615" s="145"/>
      <c r="R615" s="145"/>
      <c r="S615" s="145"/>
      <c r="T615" s="149"/>
      <c r="U615" s="149"/>
      <c r="V615" s="149" t="s">
        <v>0</v>
      </c>
      <c r="W615" s="150"/>
      <c r="X615" s="146"/>
    </row>
    <row r="616" spans="1:37" ht="25.5">
      <c r="A616" s="94">
        <v>170</v>
      </c>
      <c r="B616" s="95" t="s">
        <v>986</v>
      </c>
      <c r="C616" s="96" t="s">
        <v>1030</v>
      </c>
      <c r="D616" s="97" t="s">
        <v>1031</v>
      </c>
      <c r="E616" s="98">
        <v>0</v>
      </c>
      <c r="F616" s="99" t="s">
        <v>58</v>
      </c>
      <c r="H616" s="100">
        <f>ROUND(E616*G616,2)</f>
        <v>0</v>
      </c>
      <c r="J616" s="100">
        <f>ROUND(E616*G616,2)</f>
        <v>0</v>
      </c>
      <c r="L616" s="101">
        <f>E616*K616</f>
        <v>0</v>
      </c>
      <c r="N616" s="98">
        <f>E616*M616</f>
        <v>0</v>
      </c>
      <c r="O616" s="99">
        <v>20</v>
      </c>
      <c r="P616" s="99" t="s">
        <v>147</v>
      </c>
      <c r="V616" s="102" t="s">
        <v>785</v>
      </c>
      <c r="X616" s="96" t="s">
        <v>1032</v>
      </c>
      <c r="Y616" s="96" t="s">
        <v>1030</v>
      </c>
      <c r="Z616" s="99" t="s">
        <v>1033</v>
      </c>
      <c r="AB616" s="99">
        <v>1</v>
      </c>
      <c r="AJ616" s="85" t="s">
        <v>788</v>
      </c>
      <c r="AK616" s="85" t="s">
        <v>151</v>
      </c>
    </row>
    <row r="617" spans="1:37">
      <c r="D617" s="151" t="s">
        <v>1034</v>
      </c>
      <c r="E617" s="152">
        <f>J617</f>
        <v>0</v>
      </c>
      <c r="H617" s="152">
        <f>SUM(H581:H616)</f>
        <v>0</v>
      </c>
      <c r="I617" s="152">
        <f>SUM(I581:I616)</f>
        <v>0</v>
      </c>
      <c r="J617" s="152">
        <f>SUM(J581:J616)</f>
        <v>0</v>
      </c>
      <c r="L617" s="153">
        <f>SUM(L581:L616)</f>
        <v>14.627061919999999</v>
      </c>
      <c r="N617" s="154">
        <f>SUM(N581:N616)</f>
        <v>0</v>
      </c>
      <c r="W617" s="103">
        <f>SUM(W581:W616)</f>
        <v>324.86700000000002</v>
      </c>
    </row>
    <row r="619" spans="1:37">
      <c r="B619" s="96" t="s">
        <v>1035</v>
      </c>
    </row>
    <row r="620" spans="1:37" ht="25.5">
      <c r="A620" s="94">
        <v>171</v>
      </c>
      <c r="B620" s="95" t="s">
        <v>1036</v>
      </c>
      <c r="C620" s="96" t="s">
        <v>1037</v>
      </c>
      <c r="D620" s="97" t="s">
        <v>1038</v>
      </c>
      <c r="E620" s="98">
        <v>1.2749999999999999</v>
      </c>
      <c r="F620" s="99" t="s">
        <v>246</v>
      </c>
      <c r="H620" s="100">
        <f>ROUND(E620*G620,2)</f>
        <v>0</v>
      </c>
      <c r="J620" s="100">
        <f>ROUND(E620*G620,2)</f>
        <v>0</v>
      </c>
      <c r="K620" s="101">
        <v>2.2689999999999998E-2</v>
      </c>
      <c r="L620" s="101">
        <f>E620*K620</f>
        <v>2.8929749999999997E-2</v>
      </c>
      <c r="N620" s="98">
        <f>E620*M620</f>
        <v>0</v>
      </c>
      <c r="O620" s="99">
        <v>20</v>
      </c>
      <c r="P620" s="99" t="s">
        <v>147</v>
      </c>
      <c r="V620" s="102" t="s">
        <v>785</v>
      </c>
      <c r="W620" s="103">
        <v>1.774</v>
      </c>
      <c r="X620" s="96" t="s">
        <v>1039</v>
      </c>
      <c r="Y620" s="96" t="s">
        <v>1037</v>
      </c>
      <c r="Z620" s="99" t="s">
        <v>256</v>
      </c>
      <c r="AB620" s="99">
        <v>1</v>
      </c>
      <c r="AJ620" s="85" t="s">
        <v>788</v>
      </c>
      <c r="AK620" s="85" t="s">
        <v>151</v>
      </c>
    </row>
    <row r="621" spans="1:37">
      <c r="D621" s="144" t="s">
        <v>1040</v>
      </c>
      <c r="E621" s="145"/>
      <c r="F621" s="146"/>
      <c r="G621" s="147"/>
      <c r="H621" s="147"/>
      <c r="I621" s="147"/>
      <c r="J621" s="147"/>
      <c r="K621" s="148"/>
      <c r="L621" s="148"/>
      <c r="M621" s="145"/>
      <c r="N621" s="145"/>
      <c r="O621" s="146"/>
      <c r="P621" s="146"/>
      <c r="Q621" s="145"/>
      <c r="R621" s="145"/>
      <c r="S621" s="145"/>
      <c r="T621" s="149"/>
      <c r="U621" s="149"/>
      <c r="V621" s="149" t="s">
        <v>0</v>
      </c>
      <c r="W621" s="150"/>
      <c r="X621" s="146"/>
    </row>
    <row r="622" spans="1:37">
      <c r="D622" s="144" t="s">
        <v>1041</v>
      </c>
      <c r="E622" s="145"/>
      <c r="F622" s="146"/>
      <c r="G622" s="147"/>
      <c r="H622" s="147"/>
      <c r="I622" s="147"/>
      <c r="J622" s="147"/>
      <c r="K622" s="148"/>
      <c r="L622" s="148"/>
      <c r="M622" s="145"/>
      <c r="N622" s="145"/>
      <c r="O622" s="146"/>
      <c r="P622" s="146"/>
      <c r="Q622" s="145"/>
      <c r="R622" s="145"/>
      <c r="S622" s="145"/>
      <c r="T622" s="149"/>
      <c r="U622" s="149"/>
      <c r="V622" s="149" t="s">
        <v>0</v>
      </c>
      <c r="W622" s="150"/>
      <c r="X622" s="146"/>
    </row>
    <row r="623" spans="1:37" ht="25.5">
      <c r="A623" s="94">
        <v>172</v>
      </c>
      <c r="B623" s="95" t="s">
        <v>1036</v>
      </c>
      <c r="C623" s="96" t="s">
        <v>1042</v>
      </c>
      <c r="D623" s="97" t="s">
        <v>1043</v>
      </c>
      <c r="E623" s="98">
        <v>2.3199999999999998</v>
      </c>
      <c r="F623" s="99" t="s">
        <v>246</v>
      </c>
      <c r="H623" s="100">
        <f>ROUND(E623*G623,2)</f>
        <v>0</v>
      </c>
      <c r="J623" s="100">
        <f>ROUND(E623*G623,2)</f>
        <v>0</v>
      </c>
      <c r="K623" s="101">
        <v>5.6999999999999998E-4</v>
      </c>
      <c r="L623" s="101">
        <f>E623*K623</f>
        <v>1.3223999999999998E-3</v>
      </c>
      <c r="N623" s="98">
        <f>E623*M623</f>
        <v>0</v>
      </c>
      <c r="O623" s="99">
        <v>20</v>
      </c>
      <c r="P623" s="99" t="s">
        <v>147</v>
      </c>
      <c r="V623" s="102" t="s">
        <v>785</v>
      </c>
      <c r="W623" s="103">
        <v>2.4169999999999998</v>
      </c>
      <c r="X623" s="96" t="s">
        <v>1044</v>
      </c>
      <c r="Y623" s="96" t="s">
        <v>1042</v>
      </c>
      <c r="Z623" s="99" t="s">
        <v>256</v>
      </c>
      <c r="AB623" s="99">
        <v>1</v>
      </c>
      <c r="AJ623" s="85" t="s">
        <v>788</v>
      </c>
      <c r="AK623" s="85" t="s">
        <v>151</v>
      </c>
    </row>
    <row r="624" spans="1:37">
      <c r="D624" s="144" t="s">
        <v>665</v>
      </c>
      <c r="E624" s="145"/>
      <c r="F624" s="146"/>
      <c r="G624" s="147"/>
      <c r="H624" s="147"/>
      <c r="I624" s="147"/>
      <c r="J624" s="147"/>
      <c r="K624" s="148"/>
      <c r="L624" s="148"/>
      <c r="M624" s="145"/>
      <c r="N624" s="145"/>
      <c r="O624" s="146"/>
      <c r="P624" s="146"/>
      <c r="Q624" s="145"/>
      <c r="R624" s="145"/>
      <c r="S624" s="145"/>
      <c r="T624" s="149"/>
      <c r="U624" s="149"/>
      <c r="V624" s="149" t="s">
        <v>0</v>
      </c>
      <c r="W624" s="150"/>
      <c r="X624" s="146"/>
    </row>
    <row r="625" spans="1:37" ht="25.5">
      <c r="A625" s="94">
        <v>173</v>
      </c>
      <c r="B625" s="95" t="s">
        <v>1036</v>
      </c>
      <c r="C625" s="96" t="s">
        <v>1045</v>
      </c>
      <c r="D625" s="97" t="s">
        <v>1046</v>
      </c>
      <c r="E625" s="98">
        <v>292.25</v>
      </c>
      <c r="F625" s="99" t="s">
        <v>246</v>
      </c>
      <c r="H625" s="100">
        <f>ROUND(E625*G625,2)</f>
        <v>0</v>
      </c>
      <c r="J625" s="100">
        <f>ROUND(E625*G625,2)</f>
        <v>0</v>
      </c>
      <c r="K625" s="101">
        <v>1.498E-2</v>
      </c>
      <c r="L625" s="101">
        <f>E625*K625</f>
        <v>4.3779050000000002</v>
      </c>
      <c r="N625" s="98">
        <f>E625*M625</f>
        <v>0</v>
      </c>
      <c r="O625" s="99">
        <v>20</v>
      </c>
      <c r="P625" s="99" t="s">
        <v>147</v>
      </c>
      <c r="V625" s="102" t="s">
        <v>785</v>
      </c>
      <c r="W625" s="103">
        <v>304.52499999999998</v>
      </c>
      <c r="X625" s="96" t="s">
        <v>1047</v>
      </c>
      <c r="Y625" s="96" t="s">
        <v>1045</v>
      </c>
      <c r="Z625" s="99" t="s">
        <v>256</v>
      </c>
      <c r="AB625" s="99">
        <v>1</v>
      </c>
      <c r="AJ625" s="85" t="s">
        <v>788</v>
      </c>
      <c r="AK625" s="85" t="s">
        <v>151</v>
      </c>
    </row>
    <row r="626" spans="1:37">
      <c r="D626" s="144" t="s">
        <v>582</v>
      </c>
      <c r="E626" s="145"/>
      <c r="F626" s="146"/>
      <c r="G626" s="147"/>
      <c r="H626" s="147"/>
      <c r="I626" s="147"/>
      <c r="J626" s="147"/>
      <c r="K626" s="148"/>
      <c r="L626" s="148"/>
      <c r="M626" s="145"/>
      <c r="N626" s="145"/>
      <c r="O626" s="146"/>
      <c r="P626" s="146"/>
      <c r="Q626" s="145"/>
      <c r="R626" s="145"/>
      <c r="S626" s="145"/>
      <c r="T626" s="149"/>
      <c r="U626" s="149"/>
      <c r="V626" s="149" t="s">
        <v>0</v>
      </c>
      <c r="W626" s="150"/>
      <c r="X626" s="146"/>
    </row>
    <row r="627" spans="1:37">
      <c r="D627" s="144" t="s">
        <v>666</v>
      </c>
      <c r="E627" s="145"/>
      <c r="F627" s="146"/>
      <c r="G627" s="147"/>
      <c r="H627" s="147"/>
      <c r="I627" s="147"/>
      <c r="J627" s="147"/>
      <c r="K627" s="148"/>
      <c r="L627" s="148"/>
      <c r="M627" s="145"/>
      <c r="N627" s="145"/>
      <c r="O627" s="146"/>
      <c r="P627" s="146"/>
      <c r="Q627" s="145"/>
      <c r="R627" s="145"/>
      <c r="S627" s="145"/>
      <c r="T627" s="149"/>
      <c r="U627" s="149"/>
      <c r="V627" s="149" t="s">
        <v>0</v>
      </c>
      <c r="W627" s="150"/>
      <c r="X627" s="146"/>
    </row>
    <row r="628" spans="1:37">
      <c r="D628" s="144" t="s">
        <v>667</v>
      </c>
      <c r="E628" s="145"/>
      <c r="F628" s="146"/>
      <c r="G628" s="147"/>
      <c r="H628" s="147"/>
      <c r="I628" s="147"/>
      <c r="J628" s="147"/>
      <c r="K628" s="148"/>
      <c r="L628" s="148"/>
      <c r="M628" s="145"/>
      <c r="N628" s="145"/>
      <c r="O628" s="146"/>
      <c r="P628" s="146"/>
      <c r="Q628" s="145"/>
      <c r="R628" s="145"/>
      <c r="S628" s="145"/>
      <c r="T628" s="149"/>
      <c r="U628" s="149"/>
      <c r="V628" s="149" t="s">
        <v>0</v>
      </c>
      <c r="W628" s="150"/>
      <c r="X628" s="146"/>
    </row>
    <row r="629" spans="1:37" ht="25.5">
      <c r="A629" s="94">
        <v>174</v>
      </c>
      <c r="B629" s="95" t="s">
        <v>1036</v>
      </c>
      <c r="C629" s="96" t="s">
        <v>1048</v>
      </c>
      <c r="D629" s="97" t="s">
        <v>1049</v>
      </c>
      <c r="E629" s="98">
        <v>526.91999999999996</v>
      </c>
      <c r="F629" s="99" t="s">
        <v>212</v>
      </c>
      <c r="H629" s="100">
        <f>ROUND(E629*G629,2)</f>
        <v>0</v>
      </c>
      <c r="J629" s="100">
        <f>ROUND(E629*G629,2)</f>
        <v>0</v>
      </c>
      <c r="L629" s="101">
        <f>E629*K629</f>
        <v>0</v>
      </c>
      <c r="N629" s="98">
        <f>E629*M629</f>
        <v>0</v>
      </c>
      <c r="O629" s="99">
        <v>20</v>
      </c>
      <c r="P629" s="99" t="s">
        <v>147</v>
      </c>
      <c r="V629" s="102" t="s">
        <v>785</v>
      </c>
      <c r="W629" s="103">
        <v>192.32599999999999</v>
      </c>
      <c r="X629" s="96" t="s">
        <v>1050</v>
      </c>
      <c r="Y629" s="96" t="s">
        <v>1048</v>
      </c>
      <c r="Z629" s="99" t="s">
        <v>990</v>
      </c>
      <c r="AB629" s="99">
        <v>1</v>
      </c>
      <c r="AJ629" s="85" t="s">
        <v>788</v>
      </c>
      <c r="AK629" s="85" t="s">
        <v>151</v>
      </c>
    </row>
    <row r="630" spans="1:37">
      <c r="D630" s="144" t="s">
        <v>1051</v>
      </c>
      <c r="E630" s="145"/>
      <c r="F630" s="146"/>
      <c r="G630" s="147"/>
      <c r="H630" s="147"/>
      <c r="I630" s="147"/>
      <c r="J630" s="147"/>
      <c r="K630" s="148"/>
      <c r="L630" s="148"/>
      <c r="M630" s="145"/>
      <c r="N630" s="145"/>
      <c r="O630" s="146"/>
      <c r="P630" s="146"/>
      <c r="Q630" s="145"/>
      <c r="R630" s="145"/>
      <c r="S630" s="145"/>
      <c r="T630" s="149"/>
      <c r="U630" s="149"/>
      <c r="V630" s="149" t="s">
        <v>0</v>
      </c>
      <c r="W630" s="150"/>
      <c r="X630" s="146"/>
    </row>
    <row r="631" spans="1:37" ht="25.5">
      <c r="A631" s="94">
        <v>175</v>
      </c>
      <c r="B631" s="95" t="s">
        <v>286</v>
      </c>
      <c r="C631" s="96" t="s">
        <v>1052</v>
      </c>
      <c r="D631" s="97" t="s">
        <v>1053</v>
      </c>
      <c r="E631" s="98">
        <v>386.05700000000002</v>
      </c>
      <c r="F631" s="99" t="s">
        <v>246</v>
      </c>
      <c r="I631" s="100">
        <f>ROUND(E631*G631,2)</f>
        <v>0</v>
      </c>
      <c r="J631" s="100">
        <f>ROUND(E631*G631,2)</f>
        <v>0</v>
      </c>
      <c r="K631" s="101">
        <v>0.66</v>
      </c>
      <c r="L631" s="101">
        <f>E631*K631</f>
        <v>254.79762000000002</v>
      </c>
      <c r="N631" s="98">
        <f>E631*M631</f>
        <v>0</v>
      </c>
      <c r="O631" s="99">
        <v>20</v>
      </c>
      <c r="P631" s="99" t="s">
        <v>147</v>
      </c>
      <c r="V631" s="102" t="s">
        <v>97</v>
      </c>
      <c r="X631" s="96" t="s">
        <v>1054</v>
      </c>
      <c r="Y631" s="96" t="s">
        <v>1052</v>
      </c>
      <c r="Z631" s="99" t="s">
        <v>1055</v>
      </c>
      <c r="AA631" s="96" t="s">
        <v>147</v>
      </c>
      <c r="AB631" s="99">
        <v>8</v>
      </c>
      <c r="AJ631" s="85" t="s">
        <v>794</v>
      </c>
      <c r="AK631" s="85" t="s">
        <v>151</v>
      </c>
    </row>
    <row r="632" spans="1:37">
      <c r="D632" s="144" t="s">
        <v>1056</v>
      </c>
      <c r="E632" s="145"/>
      <c r="F632" s="146"/>
      <c r="G632" s="147"/>
      <c r="H632" s="147"/>
      <c r="I632" s="147"/>
      <c r="J632" s="147"/>
      <c r="K632" s="148"/>
      <c r="L632" s="148"/>
      <c r="M632" s="145"/>
      <c r="N632" s="145"/>
      <c r="O632" s="146"/>
      <c r="P632" s="146"/>
      <c r="Q632" s="145"/>
      <c r="R632" s="145"/>
      <c r="S632" s="145"/>
      <c r="T632" s="149"/>
      <c r="U632" s="149"/>
      <c r="V632" s="149" t="s">
        <v>0</v>
      </c>
      <c r="W632" s="150"/>
      <c r="X632" s="146"/>
    </row>
    <row r="633" spans="1:37">
      <c r="D633" s="144" t="s">
        <v>1057</v>
      </c>
      <c r="E633" s="145"/>
      <c r="F633" s="146"/>
      <c r="G633" s="147"/>
      <c r="H633" s="147"/>
      <c r="I633" s="147"/>
      <c r="J633" s="147"/>
      <c r="K633" s="148"/>
      <c r="L633" s="148"/>
      <c r="M633" s="145"/>
      <c r="N633" s="145"/>
      <c r="O633" s="146"/>
      <c r="P633" s="146"/>
      <c r="Q633" s="145"/>
      <c r="R633" s="145"/>
      <c r="S633" s="145"/>
      <c r="T633" s="149"/>
      <c r="U633" s="149"/>
      <c r="V633" s="149" t="s">
        <v>0</v>
      </c>
      <c r="W633" s="150"/>
      <c r="X633" s="146"/>
    </row>
    <row r="634" spans="1:37" ht="25.5">
      <c r="A634" s="94">
        <v>176</v>
      </c>
      <c r="B634" s="95" t="s">
        <v>1036</v>
      </c>
      <c r="C634" s="96" t="s">
        <v>1058</v>
      </c>
      <c r="D634" s="97" t="s">
        <v>1059</v>
      </c>
      <c r="E634" s="98">
        <v>1</v>
      </c>
      <c r="F634" s="99" t="s">
        <v>435</v>
      </c>
      <c r="H634" s="100">
        <f>ROUND(E634*G634,2)</f>
        <v>0</v>
      </c>
      <c r="J634" s="100">
        <f>ROUND(E634*G634,2)</f>
        <v>0</v>
      </c>
      <c r="L634" s="101">
        <f>E634*K634</f>
        <v>0</v>
      </c>
      <c r="N634" s="98">
        <f>E634*M634</f>
        <v>0</v>
      </c>
      <c r="O634" s="99">
        <v>20</v>
      </c>
      <c r="P634" s="99" t="s">
        <v>147</v>
      </c>
      <c r="V634" s="102" t="s">
        <v>785</v>
      </c>
      <c r="W634" s="103">
        <v>0.36499999999999999</v>
      </c>
      <c r="X634" s="96" t="s">
        <v>1050</v>
      </c>
      <c r="Y634" s="96" t="s">
        <v>1058</v>
      </c>
      <c r="Z634" s="99" t="s">
        <v>990</v>
      </c>
      <c r="AB634" s="99">
        <v>7</v>
      </c>
      <c r="AJ634" s="85" t="s">
        <v>788</v>
      </c>
      <c r="AK634" s="85" t="s">
        <v>151</v>
      </c>
    </row>
    <row r="635" spans="1:37" ht="25.5">
      <c r="A635" s="94">
        <v>177</v>
      </c>
      <c r="B635" s="95" t="s">
        <v>1036</v>
      </c>
      <c r="C635" s="96" t="s">
        <v>1060</v>
      </c>
      <c r="D635" s="97" t="s">
        <v>1061</v>
      </c>
      <c r="E635" s="98">
        <v>0</v>
      </c>
      <c r="F635" s="99" t="s">
        <v>58</v>
      </c>
      <c r="H635" s="100">
        <f>ROUND(E635*G635,2)</f>
        <v>0</v>
      </c>
      <c r="J635" s="100">
        <f>ROUND(E635*G635,2)</f>
        <v>0</v>
      </c>
      <c r="L635" s="101">
        <f>E635*K635</f>
        <v>0</v>
      </c>
      <c r="N635" s="98">
        <f>E635*M635</f>
        <v>0</v>
      </c>
      <c r="O635" s="99">
        <v>20</v>
      </c>
      <c r="P635" s="99" t="s">
        <v>147</v>
      </c>
      <c r="V635" s="102" t="s">
        <v>785</v>
      </c>
      <c r="X635" s="96" t="s">
        <v>1062</v>
      </c>
      <c r="Y635" s="96" t="s">
        <v>1060</v>
      </c>
      <c r="Z635" s="99" t="s">
        <v>1033</v>
      </c>
      <c r="AB635" s="99">
        <v>1</v>
      </c>
      <c r="AJ635" s="85" t="s">
        <v>788</v>
      </c>
      <c r="AK635" s="85" t="s">
        <v>151</v>
      </c>
    </row>
    <row r="636" spans="1:37">
      <c r="D636" s="151" t="s">
        <v>1063</v>
      </c>
      <c r="E636" s="152">
        <f>J636</f>
        <v>0</v>
      </c>
      <c r="H636" s="152">
        <f>SUM(H619:H635)</f>
        <v>0</v>
      </c>
      <c r="I636" s="152">
        <f>SUM(I619:I635)</f>
        <v>0</v>
      </c>
      <c r="J636" s="152">
        <f>SUM(J619:J635)</f>
        <v>0</v>
      </c>
      <c r="L636" s="153">
        <f>SUM(L619:L635)</f>
        <v>259.20577715000002</v>
      </c>
      <c r="N636" s="154">
        <f>SUM(N619:N635)</f>
        <v>0</v>
      </c>
      <c r="W636" s="103">
        <f>SUM(W619:W635)</f>
        <v>501.40699999999993</v>
      </c>
    </row>
    <row r="638" spans="1:37">
      <c r="B638" s="96" t="s">
        <v>1064</v>
      </c>
    </row>
    <row r="639" spans="1:37">
      <c r="A639" s="94">
        <v>178</v>
      </c>
      <c r="B639" s="95" t="s">
        <v>1065</v>
      </c>
      <c r="C639" s="96" t="s">
        <v>1066</v>
      </c>
      <c r="D639" s="97" t="s">
        <v>1067</v>
      </c>
      <c r="E639" s="98">
        <v>149.82</v>
      </c>
      <c r="F639" s="99" t="s">
        <v>212</v>
      </c>
      <c r="H639" s="100">
        <f>ROUND(E639*G639,2)</f>
        <v>0</v>
      </c>
      <c r="J639" s="100">
        <f>ROUND(E639*G639,2)</f>
        <v>0</v>
      </c>
      <c r="L639" s="101">
        <f>E639*K639</f>
        <v>0</v>
      </c>
      <c r="N639" s="98">
        <f>E639*M639</f>
        <v>0</v>
      </c>
      <c r="O639" s="99">
        <v>20</v>
      </c>
      <c r="P639" s="99">
        <v>35</v>
      </c>
      <c r="V639" s="102" t="s">
        <v>785</v>
      </c>
      <c r="W639" s="103">
        <v>22.472999999999999</v>
      </c>
      <c r="X639" s="96" t="s">
        <v>1068</v>
      </c>
      <c r="Y639" s="96" t="s">
        <v>1066</v>
      </c>
      <c r="Z639" s="99" t="s">
        <v>256</v>
      </c>
      <c r="AB639" s="99">
        <v>1</v>
      </c>
      <c r="AJ639" s="85" t="s">
        <v>788</v>
      </c>
      <c r="AK639" s="85" t="s">
        <v>151</v>
      </c>
    </row>
    <row r="640" spans="1:37">
      <c r="D640" s="144" t="s">
        <v>1069</v>
      </c>
      <c r="E640" s="145"/>
      <c r="F640" s="146"/>
      <c r="G640" s="147"/>
      <c r="H640" s="147"/>
      <c r="I640" s="147"/>
      <c r="J640" s="147"/>
      <c r="K640" s="148"/>
      <c r="L640" s="148"/>
      <c r="M640" s="145"/>
      <c r="N640" s="145"/>
      <c r="O640" s="146"/>
      <c r="P640" s="146"/>
      <c r="Q640" s="145"/>
      <c r="R640" s="145"/>
      <c r="S640" s="145"/>
      <c r="T640" s="149"/>
      <c r="U640" s="149"/>
      <c r="V640" s="149" t="s">
        <v>0</v>
      </c>
      <c r="W640" s="150"/>
      <c r="X640" s="146"/>
    </row>
    <row r="641" spans="1:37">
      <c r="A641" s="94">
        <v>179</v>
      </c>
      <c r="B641" s="95" t="s">
        <v>1065</v>
      </c>
      <c r="C641" s="96" t="s">
        <v>1070</v>
      </c>
      <c r="D641" s="97" t="s">
        <v>1071</v>
      </c>
      <c r="E641" s="98">
        <v>500.94799999999998</v>
      </c>
      <c r="F641" s="99" t="s">
        <v>246</v>
      </c>
      <c r="H641" s="100">
        <f>ROUND(E641*G641,2)</f>
        <v>0</v>
      </c>
      <c r="J641" s="100">
        <f>ROUND(E641*G641,2)</f>
        <v>0</v>
      </c>
      <c r="K641" s="101">
        <v>7.0600000000000003E-3</v>
      </c>
      <c r="L641" s="101">
        <f>E641*K641</f>
        <v>3.5366928799999999</v>
      </c>
      <c r="N641" s="98">
        <f>E641*M641</f>
        <v>0</v>
      </c>
      <c r="O641" s="99">
        <v>20</v>
      </c>
      <c r="P641" s="99">
        <v>30</v>
      </c>
      <c r="V641" s="102" t="s">
        <v>785</v>
      </c>
      <c r="W641" s="103">
        <v>561.56299999999999</v>
      </c>
      <c r="X641" s="96" t="s">
        <v>1072</v>
      </c>
      <c r="Y641" s="96" t="s">
        <v>1070</v>
      </c>
      <c r="Z641" s="99" t="s">
        <v>1073</v>
      </c>
      <c r="AB641" s="99">
        <v>1</v>
      </c>
      <c r="AJ641" s="85" t="s">
        <v>788</v>
      </c>
      <c r="AK641" s="85" t="s">
        <v>151</v>
      </c>
    </row>
    <row r="642" spans="1:37">
      <c r="D642" s="144" t="s">
        <v>1074</v>
      </c>
      <c r="E642" s="145"/>
      <c r="F642" s="146"/>
      <c r="G642" s="147"/>
      <c r="H642" s="147"/>
      <c r="I642" s="147"/>
      <c r="J642" s="147"/>
      <c r="K642" s="148"/>
      <c r="L642" s="148"/>
      <c r="M642" s="145"/>
      <c r="N642" s="145"/>
      <c r="O642" s="146"/>
      <c r="P642" s="146"/>
      <c r="Q642" s="145"/>
      <c r="R642" s="145"/>
      <c r="S642" s="145"/>
      <c r="T642" s="149"/>
      <c r="U642" s="149"/>
      <c r="V642" s="149" t="s">
        <v>0</v>
      </c>
      <c r="W642" s="150"/>
      <c r="X642" s="146"/>
    </row>
    <row r="643" spans="1:37">
      <c r="D643" s="144" t="s">
        <v>1075</v>
      </c>
      <c r="E643" s="145"/>
      <c r="F643" s="146"/>
      <c r="G643" s="147"/>
      <c r="H643" s="147"/>
      <c r="I643" s="147"/>
      <c r="J643" s="147"/>
      <c r="K643" s="148"/>
      <c r="L643" s="148"/>
      <c r="M643" s="145"/>
      <c r="N643" s="145"/>
      <c r="O643" s="146"/>
      <c r="P643" s="146"/>
      <c r="Q643" s="145"/>
      <c r="R643" s="145"/>
      <c r="S643" s="145"/>
      <c r="T643" s="149"/>
      <c r="U643" s="149"/>
      <c r="V643" s="149" t="s">
        <v>0</v>
      </c>
      <c r="W643" s="150"/>
      <c r="X643" s="146"/>
    </row>
    <row r="644" spans="1:37">
      <c r="D644" s="144" t="s">
        <v>1076</v>
      </c>
      <c r="E644" s="145"/>
      <c r="F644" s="146"/>
      <c r="G644" s="147"/>
      <c r="H644" s="147"/>
      <c r="I644" s="147"/>
      <c r="J644" s="147"/>
      <c r="K644" s="148"/>
      <c r="L644" s="148"/>
      <c r="M644" s="145"/>
      <c r="N644" s="145"/>
      <c r="O644" s="146"/>
      <c r="P644" s="146"/>
      <c r="Q644" s="145"/>
      <c r="R644" s="145"/>
      <c r="S644" s="145"/>
      <c r="T644" s="149"/>
      <c r="U644" s="149"/>
      <c r="V644" s="149" t="s">
        <v>0</v>
      </c>
      <c r="W644" s="150"/>
      <c r="X644" s="146"/>
    </row>
    <row r="645" spans="1:37">
      <c r="A645" s="94">
        <v>180</v>
      </c>
      <c r="B645" s="95" t="s">
        <v>1065</v>
      </c>
      <c r="C645" s="96" t="s">
        <v>1077</v>
      </c>
      <c r="D645" s="97" t="s">
        <v>1078</v>
      </c>
      <c r="E645" s="98">
        <v>50.68</v>
      </c>
      <c r="F645" s="99" t="s">
        <v>212</v>
      </c>
      <c r="H645" s="100">
        <f>ROUND(E645*G645,2)</f>
        <v>0</v>
      </c>
      <c r="J645" s="100">
        <f>ROUND(E645*G645,2)</f>
        <v>0</v>
      </c>
      <c r="K645" s="101">
        <v>1.99E-3</v>
      </c>
      <c r="L645" s="101">
        <f>E645*K645</f>
        <v>0.1008532</v>
      </c>
      <c r="N645" s="98">
        <f>E645*M645</f>
        <v>0</v>
      </c>
      <c r="O645" s="99">
        <v>20</v>
      </c>
      <c r="P645" s="99">
        <v>35</v>
      </c>
      <c r="V645" s="102" t="s">
        <v>785</v>
      </c>
      <c r="W645" s="103">
        <v>31.776</v>
      </c>
      <c r="X645" s="96" t="s">
        <v>1079</v>
      </c>
      <c r="Y645" s="96" t="s">
        <v>1077</v>
      </c>
      <c r="Z645" s="99" t="s">
        <v>1080</v>
      </c>
      <c r="AB645" s="99">
        <v>1</v>
      </c>
      <c r="AJ645" s="85" t="s">
        <v>788</v>
      </c>
      <c r="AK645" s="85" t="s">
        <v>151</v>
      </c>
    </row>
    <row r="646" spans="1:37">
      <c r="D646" s="144" t="s">
        <v>1081</v>
      </c>
      <c r="E646" s="145"/>
      <c r="F646" s="146"/>
      <c r="G646" s="147"/>
      <c r="H646" s="147"/>
      <c r="I646" s="147"/>
      <c r="J646" s="147"/>
      <c r="K646" s="148"/>
      <c r="L646" s="148"/>
      <c r="M646" s="145"/>
      <c r="N646" s="145"/>
      <c r="O646" s="146"/>
      <c r="P646" s="146"/>
      <c r="Q646" s="145"/>
      <c r="R646" s="145"/>
      <c r="S646" s="145"/>
      <c r="T646" s="149"/>
      <c r="U646" s="149"/>
      <c r="V646" s="149" t="s">
        <v>0</v>
      </c>
      <c r="W646" s="150"/>
      <c r="X646" s="146"/>
    </row>
    <row r="647" spans="1:37">
      <c r="A647" s="94">
        <v>181</v>
      </c>
      <c r="B647" s="95" t="s">
        <v>1082</v>
      </c>
      <c r="C647" s="96" t="s">
        <v>1083</v>
      </c>
      <c r="D647" s="97" t="s">
        <v>1084</v>
      </c>
      <c r="E647" s="98">
        <v>50.68</v>
      </c>
      <c r="F647" s="99" t="s">
        <v>212</v>
      </c>
      <c r="H647" s="100">
        <f>ROUND(E647*G647,2)</f>
        <v>0</v>
      </c>
      <c r="J647" s="100">
        <f>ROUND(E647*G647,2)</f>
        <v>0</v>
      </c>
      <c r="K647" s="101">
        <v>1.2E-4</v>
      </c>
      <c r="L647" s="101">
        <f>E647*K647</f>
        <v>6.0816000000000004E-3</v>
      </c>
      <c r="N647" s="98">
        <f>E647*M647</f>
        <v>0</v>
      </c>
      <c r="O647" s="99">
        <v>20</v>
      </c>
      <c r="P647" s="99" t="s">
        <v>1085</v>
      </c>
      <c r="V647" s="102" t="s">
        <v>785</v>
      </c>
      <c r="W647" s="103">
        <v>3.3959999999999999</v>
      </c>
      <c r="X647" s="96" t="s">
        <v>1086</v>
      </c>
      <c r="Y647" s="96" t="s">
        <v>1083</v>
      </c>
      <c r="Z647" s="99" t="s">
        <v>1073</v>
      </c>
      <c r="AB647" s="99">
        <v>7</v>
      </c>
      <c r="AJ647" s="85" t="s">
        <v>788</v>
      </c>
      <c r="AK647" s="85" t="s">
        <v>151</v>
      </c>
    </row>
    <row r="648" spans="1:37">
      <c r="A648" s="94">
        <v>182</v>
      </c>
      <c r="B648" s="95" t="s">
        <v>1065</v>
      </c>
      <c r="C648" s="96" t="s">
        <v>1087</v>
      </c>
      <c r="D648" s="97" t="s">
        <v>1088</v>
      </c>
      <c r="E648" s="98">
        <v>18.2</v>
      </c>
      <c r="F648" s="99" t="s">
        <v>212</v>
      </c>
      <c r="H648" s="100">
        <f>ROUND(E648*G648,2)</f>
        <v>0</v>
      </c>
      <c r="J648" s="100">
        <f>ROUND(E648*G648,2)</f>
        <v>0</v>
      </c>
      <c r="K648" s="101">
        <v>2.7599999999999999E-3</v>
      </c>
      <c r="L648" s="101">
        <f>E648*K648</f>
        <v>5.0231999999999999E-2</v>
      </c>
      <c r="N648" s="98">
        <f>E648*M648</f>
        <v>0</v>
      </c>
      <c r="O648" s="99">
        <v>20</v>
      </c>
      <c r="P648" s="99">
        <v>46</v>
      </c>
      <c r="V648" s="102" t="s">
        <v>785</v>
      </c>
      <c r="W648" s="103">
        <v>11.811999999999999</v>
      </c>
      <c r="X648" s="96" t="s">
        <v>1089</v>
      </c>
      <c r="Y648" s="96" t="s">
        <v>1087</v>
      </c>
      <c r="Z648" s="99" t="s">
        <v>1080</v>
      </c>
      <c r="AB648" s="99">
        <v>1</v>
      </c>
      <c r="AJ648" s="85" t="s">
        <v>788</v>
      </c>
      <c r="AK648" s="85" t="s">
        <v>151</v>
      </c>
    </row>
    <row r="649" spans="1:37">
      <c r="D649" s="144" t="s">
        <v>1090</v>
      </c>
      <c r="E649" s="145"/>
      <c r="F649" s="146"/>
      <c r="G649" s="147"/>
      <c r="H649" s="147"/>
      <c r="I649" s="147"/>
      <c r="J649" s="147"/>
      <c r="K649" s="148"/>
      <c r="L649" s="148"/>
      <c r="M649" s="145"/>
      <c r="N649" s="145"/>
      <c r="O649" s="146"/>
      <c r="P649" s="146"/>
      <c r="Q649" s="145"/>
      <c r="R649" s="145"/>
      <c r="S649" s="145"/>
      <c r="T649" s="149"/>
      <c r="U649" s="149"/>
      <c r="V649" s="149" t="s">
        <v>0</v>
      </c>
      <c r="W649" s="150"/>
      <c r="X649" s="146"/>
    </row>
    <row r="650" spans="1:37">
      <c r="D650" s="144" t="s">
        <v>1091</v>
      </c>
      <c r="E650" s="145"/>
      <c r="F650" s="146"/>
      <c r="G650" s="147"/>
      <c r="H650" s="147"/>
      <c r="I650" s="147"/>
      <c r="J650" s="147"/>
      <c r="K650" s="148"/>
      <c r="L650" s="148"/>
      <c r="M650" s="145"/>
      <c r="N650" s="145"/>
      <c r="O650" s="146"/>
      <c r="P650" s="146"/>
      <c r="Q650" s="145"/>
      <c r="R650" s="145"/>
      <c r="S650" s="145"/>
      <c r="T650" s="149"/>
      <c r="U650" s="149"/>
      <c r="V650" s="149" t="s">
        <v>0</v>
      </c>
      <c r="W650" s="150"/>
      <c r="X650" s="146"/>
    </row>
    <row r="651" spans="1:37">
      <c r="A651" s="94">
        <v>183</v>
      </c>
      <c r="B651" s="95" t="s">
        <v>1065</v>
      </c>
      <c r="C651" s="96" t="s">
        <v>1092</v>
      </c>
      <c r="D651" s="97" t="s">
        <v>1093</v>
      </c>
      <c r="E651" s="98">
        <v>50.68</v>
      </c>
      <c r="F651" s="99" t="s">
        <v>212</v>
      </c>
      <c r="H651" s="100">
        <f>ROUND(E651*G651,2)</f>
        <v>0</v>
      </c>
      <c r="J651" s="100">
        <f>ROUND(E651*G651,2)</f>
        <v>0</v>
      </c>
      <c r="K651" s="101">
        <v>3.0300000000000001E-3</v>
      </c>
      <c r="L651" s="101">
        <f>E651*K651</f>
        <v>0.15356040000000001</v>
      </c>
      <c r="N651" s="98">
        <f>E651*M651</f>
        <v>0</v>
      </c>
      <c r="O651" s="99">
        <v>20</v>
      </c>
      <c r="P651" s="99">
        <v>51</v>
      </c>
      <c r="V651" s="102" t="s">
        <v>785</v>
      </c>
      <c r="W651" s="103">
        <v>20.271999999999998</v>
      </c>
      <c r="X651" s="96" t="s">
        <v>1094</v>
      </c>
      <c r="Y651" s="96" t="s">
        <v>1092</v>
      </c>
      <c r="Z651" s="99" t="s">
        <v>1080</v>
      </c>
      <c r="AB651" s="99">
        <v>1</v>
      </c>
      <c r="AJ651" s="85" t="s">
        <v>788</v>
      </c>
      <c r="AK651" s="85" t="s">
        <v>151</v>
      </c>
    </row>
    <row r="652" spans="1:37">
      <c r="D652" s="144" t="s">
        <v>697</v>
      </c>
      <c r="E652" s="145"/>
      <c r="F652" s="146"/>
      <c r="G652" s="147"/>
      <c r="H652" s="147"/>
      <c r="I652" s="147"/>
      <c r="J652" s="147"/>
      <c r="K652" s="148"/>
      <c r="L652" s="148"/>
      <c r="M652" s="145"/>
      <c r="N652" s="145"/>
      <c r="O652" s="146"/>
      <c r="P652" s="146"/>
      <c r="Q652" s="145"/>
      <c r="R652" s="145"/>
      <c r="S652" s="145"/>
      <c r="T652" s="149"/>
      <c r="U652" s="149"/>
      <c r="V652" s="149" t="s">
        <v>0</v>
      </c>
      <c r="W652" s="150"/>
      <c r="X652" s="146"/>
    </row>
    <row r="653" spans="1:37">
      <c r="A653" s="94">
        <v>184</v>
      </c>
      <c r="B653" s="95" t="s">
        <v>1065</v>
      </c>
      <c r="C653" s="96" t="s">
        <v>1095</v>
      </c>
      <c r="D653" s="97" t="s">
        <v>1096</v>
      </c>
      <c r="E653" s="98">
        <v>4</v>
      </c>
      <c r="F653" s="99" t="s">
        <v>282</v>
      </c>
      <c r="H653" s="100">
        <f>ROUND(E653*G653,2)</f>
        <v>0</v>
      </c>
      <c r="J653" s="100">
        <f>ROUND(E653*G653,2)</f>
        <v>0</v>
      </c>
      <c r="K653" s="101">
        <v>1.6000000000000001E-3</v>
      </c>
      <c r="L653" s="101">
        <f>E653*K653</f>
        <v>6.4000000000000003E-3</v>
      </c>
      <c r="N653" s="98">
        <f>E653*M653</f>
        <v>0</v>
      </c>
      <c r="O653" s="99">
        <v>20</v>
      </c>
      <c r="P653" s="99">
        <v>46</v>
      </c>
      <c r="V653" s="102" t="s">
        <v>785</v>
      </c>
      <c r="W653" s="103">
        <v>3.992</v>
      </c>
      <c r="X653" s="96" t="s">
        <v>1097</v>
      </c>
      <c r="Y653" s="96" t="s">
        <v>1095</v>
      </c>
      <c r="Z653" s="99" t="s">
        <v>1080</v>
      </c>
      <c r="AB653" s="99">
        <v>1</v>
      </c>
      <c r="AJ653" s="85" t="s">
        <v>788</v>
      </c>
      <c r="AK653" s="85" t="s">
        <v>151</v>
      </c>
    </row>
    <row r="654" spans="1:37" ht="25.5">
      <c r="A654" s="94">
        <v>185</v>
      </c>
      <c r="B654" s="95" t="s">
        <v>1065</v>
      </c>
      <c r="C654" s="96" t="s">
        <v>1098</v>
      </c>
      <c r="D654" s="97" t="s">
        <v>1099</v>
      </c>
      <c r="E654" s="98">
        <v>1</v>
      </c>
      <c r="F654" s="99" t="s">
        <v>282</v>
      </c>
      <c r="H654" s="100">
        <f>ROUND(E654*G654,2)</f>
        <v>0</v>
      </c>
      <c r="J654" s="100">
        <f>ROUND(E654*G654,2)</f>
        <v>0</v>
      </c>
      <c r="K654" s="101">
        <v>1.787E-2</v>
      </c>
      <c r="L654" s="101">
        <f>E654*K654</f>
        <v>1.787E-2</v>
      </c>
      <c r="N654" s="98">
        <f>E654*M654</f>
        <v>0</v>
      </c>
      <c r="O654" s="99">
        <v>20</v>
      </c>
      <c r="P654" s="99">
        <v>46</v>
      </c>
      <c r="V654" s="102" t="s">
        <v>785</v>
      </c>
      <c r="W654" s="103">
        <v>1.891</v>
      </c>
      <c r="X654" s="96" t="s">
        <v>1100</v>
      </c>
      <c r="Y654" s="96" t="s">
        <v>1098</v>
      </c>
      <c r="Z654" s="99" t="s">
        <v>1080</v>
      </c>
      <c r="AB654" s="99">
        <v>7</v>
      </c>
      <c r="AJ654" s="85" t="s">
        <v>788</v>
      </c>
      <c r="AK654" s="85" t="s">
        <v>151</v>
      </c>
    </row>
    <row r="655" spans="1:37">
      <c r="D655" s="144" t="s">
        <v>1101</v>
      </c>
      <c r="E655" s="145"/>
      <c r="F655" s="146"/>
      <c r="G655" s="147"/>
      <c r="H655" s="147"/>
      <c r="I655" s="147"/>
      <c r="J655" s="147"/>
      <c r="K655" s="148"/>
      <c r="L655" s="148"/>
      <c r="M655" s="145"/>
      <c r="N655" s="145"/>
      <c r="O655" s="146"/>
      <c r="P655" s="146"/>
      <c r="Q655" s="145"/>
      <c r="R655" s="145"/>
      <c r="S655" s="145"/>
      <c r="T655" s="149"/>
      <c r="U655" s="149"/>
      <c r="V655" s="149" t="s">
        <v>0</v>
      </c>
      <c r="W655" s="150"/>
      <c r="X655" s="146"/>
    </row>
    <row r="656" spans="1:37">
      <c r="A656" s="94">
        <v>186</v>
      </c>
      <c r="B656" s="95" t="s">
        <v>1065</v>
      </c>
      <c r="C656" s="96" t="s">
        <v>1102</v>
      </c>
      <c r="D656" s="97" t="s">
        <v>1103</v>
      </c>
      <c r="E656" s="98">
        <v>19.399999999999999</v>
      </c>
      <c r="F656" s="99" t="s">
        <v>212</v>
      </c>
      <c r="H656" s="100">
        <f>ROUND(E656*G656,2)</f>
        <v>0</v>
      </c>
      <c r="J656" s="100">
        <f>ROUND(E656*G656,2)</f>
        <v>0</v>
      </c>
      <c r="K656" s="101">
        <v>1.8600000000000001E-3</v>
      </c>
      <c r="L656" s="101">
        <f>E656*K656</f>
        <v>3.6083999999999998E-2</v>
      </c>
      <c r="N656" s="98">
        <f>E656*M656</f>
        <v>0</v>
      </c>
      <c r="O656" s="99">
        <v>20</v>
      </c>
      <c r="P656" s="99">
        <v>46</v>
      </c>
      <c r="V656" s="102" t="s">
        <v>785</v>
      </c>
      <c r="W656" s="103">
        <v>10.554</v>
      </c>
      <c r="X656" s="96" t="s">
        <v>1104</v>
      </c>
      <c r="Y656" s="96" t="s">
        <v>1102</v>
      </c>
      <c r="Z656" s="99" t="s">
        <v>1080</v>
      </c>
      <c r="AB656" s="99">
        <v>1</v>
      </c>
      <c r="AJ656" s="85" t="s">
        <v>788</v>
      </c>
      <c r="AK656" s="85" t="s">
        <v>151</v>
      </c>
    </row>
    <row r="657" spans="1:37">
      <c r="D657" s="144" t="s">
        <v>1091</v>
      </c>
      <c r="E657" s="145"/>
      <c r="F657" s="146"/>
      <c r="G657" s="147"/>
      <c r="H657" s="147"/>
      <c r="I657" s="147"/>
      <c r="J657" s="147"/>
      <c r="K657" s="148"/>
      <c r="L657" s="148"/>
      <c r="M657" s="145"/>
      <c r="N657" s="145"/>
      <c r="O657" s="146"/>
      <c r="P657" s="146"/>
      <c r="Q657" s="145"/>
      <c r="R657" s="145"/>
      <c r="S657" s="145"/>
      <c r="T657" s="149"/>
      <c r="U657" s="149"/>
      <c r="V657" s="149" t="s">
        <v>0</v>
      </c>
      <c r="W657" s="150"/>
      <c r="X657" s="146"/>
    </row>
    <row r="658" spans="1:37">
      <c r="D658" s="144" t="s">
        <v>1105</v>
      </c>
      <c r="E658" s="145"/>
      <c r="F658" s="146"/>
      <c r="G658" s="147"/>
      <c r="H658" s="147"/>
      <c r="I658" s="147"/>
      <c r="J658" s="147"/>
      <c r="K658" s="148"/>
      <c r="L658" s="148"/>
      <c r="M658" s="145"/>
      <c r="N658" s="145"/>
      <c r="O658" s="146"/>
      <c r="P658" s="146"/>
      <c r="Q658" s="145"/>
      <c r="R658" s="145"/>
      <c r="S658" s="145"/>
      <c r="T658" s="149"/>
      <c r="U658" s="149"/>
      <c r="V658" s="149" t="s">
        <v>0</v>
      </c>
      <c r="W658" s="150"/>
      <c r="X658" s="146"/>
    </row>
    <row r="659" spans="1:37">
      <c r="A659" s="94">
        <v>187</v>
      </c>
      <c r="B659" s="95" t="s">
        <v>1065</v>
      </c>
      <c r="C659" s="96" t="s">
        <v>1106</v>
      </c>
      <c r="D659" s="97" t="s">
        <v>1107</v>
      </c>
      <c r="E659" s="98">
        <v>25.34</v>
      </c>
      <c r="F659" s="99" t="s">
        <v>212</v>
      </c>
      <c r="H659" s="100">
        <f>ROUND(E659*G659,2)</f>
        <v>0</v>
      </c>
      <c r="J659" s="100">
        <f>ROUND(E659*G659,2)</f>
        <v>0</v>
      </c>
      <c r="K659" s="101">
        <v>2.2899999999999999E-3</v>
      </c>
      <c r="L659" s="101">
        <f>E659*K659</f>
        <v>5.80286E-2</v>
      </c>
      <c r="N659" s="98">
        <f>E659*M659</f>
        <v>0</v>
      </c>
      <c r="O659" s="99">
        <v>20</v>
      </c>
      <c r="P659" s="99">
        <v>35</v>
      </c>
      <c r="V659" s="102" t="s">
        <v>785</v>
      </c>
      <c r="W659" s="103">
        <v>4.8150000000000004</v>
      </c>
      <c r="X659" s="96" t="s">
        <v>1108</v>
      </c>
      <c r="Y659" s="96" t="s">
        <v>1106</v>
      </c>
      <c r="Z659" s="99" t="s">
        <v>1080</v>
      </c>
      <c r="AB659" s="99">
        <v>1</v>
      </c>
      <c r="AJ659" s="85" t="s">
        <v>788</v>
      </c>
      <c r="AK659" s="85" t="s">
        <v>151</v>
      </c>
    </row>
    <row r="660" spans="1:37">
      <c r="A660" s="94">
        <v>188</v>
      </c>
      <c r="B660" s="95" t="s">
        <v>1065</v>
      </c>
      <c r="C660" s="96" t="s">
        <v>1109</v>
      </c>
      <c r="D660" s="97" t="s">
        <v>1110</v>
      </c>
      <c r="E660" s="98">
        <v>14.8</v>
      </c>
      <c r="F660" s="99" t="s">
        <v>212</v>
      </c>
      <c r="H660" s="100">
        <f>ROUND(E660*G660,2)</f>
        <v>0</v>
      </c>
      <c r="J660" s="100">
        <f>ROUND(E660*G660,2)</f>
        <v>0</v>
      </c>
      <c r="K660" s="101">
        <v>1.8699999999999999E-3</v>
      </c>
      <c r="L660" s="101">
        <f>E660*K660</f>
        <v>2.7675999999999999E-2</v>
      </c>
      <c r="N660" s="98">
        <f>E660*M660</f>
        <v>0</v>
      </c>
      <c r="O660" s="99">
        <v>20</v>
      </c>
      <c r="P660" s="99" t="s">
        <v>555</v>
      </c>
      <c r="V660" s="102" t="s">
        <v>785</v>
      </c>
      <c r="W660" s="103">
        <v>10.922000000000001</v>
      </c>
      <c r="X660" s="96" t="s">
        <v>1111</v>
      </c>
      <c r="Y660" s="96" t="s">
        <v>1109</v>
      </c>
      <c r="Z660" s="99" t="s">
        <v>1080</v>
      </c>
      <c r="AB660" s="99">
        <v>1</v>
      </c>
      <c r="AJ660" s="85" t="s">
        <v>788</v>
      </c>
      <c r="AK660" s="85" t="s">
        <v>151</v>
      </c>
    </row>
    <row r="661" spans="1:37">
      <c r="D661" s="144" t="s">
        <v>636</v>
      </c>
      <c r="E661" s="145"/>
      <c r="F661" s="146"/>
      <c r="G661" s="147"/>
      <c r="H661" s="147"/>
      <c r="I661" s="147"/>
      <c r="J661" s="147"/>
      <c r="K661" s="148"/>
      <c r="L661" s="148"/>
      <c r="M661" s="145"/>
      <c r="N661" s="145"/>
      <c r="O661" s="146"/>
      <c r="P661" s="146"/>
      <c r="Q661" s="145"/>
      <c r="R661" s="145"/>
      <c r="S661" s="145"/>
      <c r="T661" s="149"/>
      <c r="U661" s="149"/>
      <c r="V661" s="149" t="s">
        <v>0</v>
      </c>
      <c r="W661" s="150"/>
      <c r="X661" s="146"/>
    </row>
    <row r="662" spans="1:37">
      <c r="D662" s="144" t="s">
        <v>637</v>
      </c>
      <c r="E662" s="145"/>
      <c r="F662" s="146"/>
      <c r="G662" s="147"/>
      <c r="H662" s="147"/>
      <c r="I662" s="147"/>
      <c r="J662" s="147"/>
      <c r="K662" s="148"/>
      <c r="L662" s="148"/>
      <c r="M662" s="145"/>
      <c r="N662" s="145"/>
      <c r="O662" s="146"/>
      <c r="P662" s="146"/>
      <c r="Q662" s="145"/>
      <c r="R662" s="145"/>
      <c r="S662" s="145"/>
      <c r="T662" s="149"/>
      <c r="U662" s="149"/>
      <c r="V662" s="149" t="s">
        <v>0</v>
      </c>
      <c r="W662" s="150"/>
      <c r="X662" s="146"/>
    </row>
    <row r="663" spans="1:37">
      <c r="D663" s="144" t="s">
        <v>638</v>
      </c>
      <c r="E663" s="145"/>
      <c r="F663" s="146"/>
      <c r="G663" s="147"/>
      <c r="H663" s="147"/>
      <c r="I663" s="147"/>
      <c r="J663" s="147"/>
      <c r="K663" s="148"/>
      <c r="L663" s="148"/>
      <c r="M663" s="145"/>
      <c r="N663" s="145"/>
      <c r="O663" s="146"/>
      <c r="P663" s="146"/>
      <c r="Q663" s="145"/>
      <c r="R663" s="145"/>
      <c r="S663" s="145"/>
      <c r="T663" s="149"/>
      <c r="U663" s="149"/>
      <c r="V663" s="149" t="s">
        <v>0</v>
      </c>
      <c r="W663" s="150"/>
      <c r="X663" s="146"/>
    </row>
    <row r="664" spans="1:37">
      <c r="A664" s="94">
        <v>189</v>
      </c>
      <c r="B664" s="95" t="s">
        <v>1065</v>
      </c>
      <c r="C664" s="96" t="s">
        <v>1112</v>
      </c>
      <c r="D664" s="97" t="s">
        <v>1113</v>
      </c>
      <c r="E664" s="98">
        <v>18.8</v>
      </c>
      <c r="F664" s="99" t="s">
        <v>212</v>
      </c>
      <c r="H664" s="100">
        <f>ROUND(E664*G664,2)</f>
        <v>0</v>
      </c>
      <c r="J664" s="100">
        <f>ROUND(E664*G664,2)</f>
        <v>0</v>
      </c>
      <c r="K664" s="101">
        <v>2.7000000000000001E-3</v>
      </c>
      <c r="L664" s="101">
        <f>E664*K664</f>
        <v>5.0760000000000007E-2</v>
      </c>
      <c r="N664" s="98">
        <f>E664*M664</f>
        <v>0</v>
      </c>
      <c r="O664" s="99">
        <v>20</v>
      </c>
      <c r="P664" s="99">
        <v>46</v>
      </c>
      <c r="V664" s="102" t="s">
        <v>785</v>
      </c>
      <c r="W664" s="103">
        <v>15.058999999999999</v>
      </c>
      <c r="X664" s="96" t="s">
        <v>1114</v>
      </c>
      <c r="Y664" s="96" t="s">
        <v>1112</v>
      </c>
      <c r="Z664" s="99" t="s">
        <v>1080</v>
      </c>
      <c r="AB664" s="99">
        <v>1</v>
      </c>
      <c r="AJ664" s="85" t="s">
        <v>788</v>
      </c>
      <c r="AK664" s="85" t="s">
        <v>151</v>
      </c>
    </row>
    <row r="665" spans="1:37">
      <c r="D665" s="144" t="s">
        <v>852</v>
      </c>
      <c r="E665" s="145"/>
      <c r="F665" s="146"/>
      <c r="G665" s="147"/>
      <c r="H665" s="147"/>
      <c r="I665" s="147"/>
      <c r="J665" s="147"/>
      <c r="K665" s="148"/>
      <c r="L665" s="148"/>
      <c r="M665" s="145"/>
      <c r="N665" s="145"/>
      <c r="O665" s="146"/>
      <c r="P665" s="146"/>
      <c r="Q665" s="145"/>
      <c r="R665" s="145"/>
      <c r="S665" s="145"/>
      <c r="T665" s="149"/>
      <c r="U665" s="149"/>
      <c r="V665" s="149" t="s">
        <v>0</v>
      </c>
      <c r="W665" s="150"/>
      <c r="X665" s="146"/>
    </row>
    <row r="666" spans="1:37">
      <c r="D666" s="144" t="s">
        <v>853</v>
      </c>
      <c r="E666" s="145"/>
      <c r="F666" s="146"/>
      <c r="G666" s="147"/>
      <c r="H666" s="147"/>
      <c r="I666" s="147"/>
      <c r="J666" s="147"/>
      <c r="K666" s="148"/>
      <c r="L666" s="148"/>
      <c r="M666" s="145"/>
      <c r="N666" s="145"/>
      <c r="O666" s="146"/>
      <c r="P666" s="146"/>
      <c r="Q666" s="145"/>
      <c r="R666" s="145"/>
      <c r="S666" s="145"/>
      <c r="T666" s="149"/>
      <c r="U666" s="149"/>
      <c r="V666" s="149" t="s">
        <v>0</v>
      </c>
      <c r="W666" s="150"/>
      <c r="X666" s="146"/>
    </row>
    <row r="667" spans="1:37">
      <c r="A667" s="94">
        <v>190</v>
      </c>
      <c r="B667" s="95" t="s">
        <v>1065</v>
      </c>
      <c r="C667" s="96" t="s">
        <v>1115</v>
      </c>
      <c r="D667" s="97" t="s">
        <v>1116</v>
      </c>
      <c r="E667" s="98">
        <v>20.399999999999999</v>
      </c>
      <c r="F667" s="99" t="s">
        <v>212</v>
      </c>
      <c r="H667" s="100">
        <f>ROUND(E667*G667,2)</f>
        <v>0</v>
      </c>
      <c r="J667" s="100">
        <f>ROUND(E667*G667,2)</f>
        <v>0</v>
      </c>
      <c r="K667" s="101">
        <v>2.7599999999999999E-3</v>
      </c>
      <c r="L667" s="101">
        <f>E667*K667</f>
        <v>5.6303999999999993E-2</v>
      </c>
      <c r="N667" s="98">
        <f>E667*M667</f>
        <v>0</v>
      </c>
      <c r="O667" s="99">
        <v>20</v>
      </c>
      <c r="P667" s="99">
        <v>35</v>
      </c>
      <c r="V667" s="102" t="s">
        <v>785</v>
      </c>
      <c r="W667" s="103">
        <v>10.996</v>
      </c>
      <c r="X667" s="96" t="s">
        <v>1117</v>
      </c>
      <c r="Y667" s="96" t="s">
        <v>1115</v>
      </c>
      <c r="Z667" s="99" t="s">
        <v>1080</v>
      </c>
      <c r="AB667" s="99">
        <v>1</v>
      </c>
      <c r="AJ667" s="85" t="s">
        <v>788</v>
      </c>
      <c r="AK667" s="85" t="s">
        <v>151</v>
      </c>
    </row>
    <row r="668" spans="1:37">
      <c r="D668" s="144" t="s">
        <v>1118</v>
      </c>
      <c r="E668" s="145"/>
      <c r="F668" s="146"/>
      <c r="G668" s="147"/>
      <c r="H668" s="147"/>
      <c r="I668" s="147"/>
      <c r="J668" s="147"/>
      <c r="K668" s="148"/>
      <c r="L668" s="148"/>
      <c r="M668" s="145"/>
      <c r="N668" s="145"/>
      <c r="O668" s="146"/>
      <c r="P668" s="146"/>
      <c r="Q668" s="145"/>
      <c r="R668" s="145"/>
      <c r="S668" s="145"/>
      <c r="T668" s="149"/>
      <c r="U668" s="149"/>
      <c r="V668" s="149" t="s">
        <v>0</v>
      </c>
      <c r="W668" s="150"/>
      <c r="X668" s="146"/>
    </row>
    <row r="669" spans="1:37" ht="25.5">
      <c r="A669" s="94">
        <v>191</v>
      </c>
      <c r="B669" s="95" t="s">
        <v>1065</v>
      </c>
      <c r="C669" s="96" t="s">
        <v>1119</v>
      </c>
      <c r="D669" s="97" t="s">
        <v>1120</v>
      </c>
      <c r="E669" s="98">
        <v>523.71799999999996</v>
      </c>
      <c r="F669" s="99" t="s">
        <v>246</v>
      </c>
      <c r="H669" s="100">
        <f>ROUND(E669*G669,2)</f>
        <v>0</v>
      </c>
      <c r="J669" s="100">
        <f>ROUND(E669*G669,2)</f>
        <v>0</v>
      </c>
      <c r="K669" s="101">
        <v>1.2E-4</v>
      </c>
      <c r="L669" s="101">
        <f>E669*K669</f>
        <v>6.2846159999999998E-2</v>
      </c>
      <c r="N669" s="98">
        <f>E669*M669</f>
        <v>0</v>
      </c>
      <c r="O669" s="99">
        <v>20</v>
      </c>
      <c r="P669" s="99">
        <v>23</v>
      </c>
      <c r="V669" s="102" t="s">
        <v>785</v>
      </c>
      <c r="W669" s="103">
        <v>11.522</v>
      </c>
      <c r="X669" s="96" t="s">
        <v>1121</v>
      </c>
      <c r="Y669" s="96" t="s">
        <v>1119</v>
      </c>
      <c r="Z669" s="99" t="s">
        <v>256</v>
      </c>
      <c r="AB669" s="99">
        <v>7</v>
      </c>
      <c r="AJ669" s="85" t="s">
        <v>788</v>
      </c>
      <c r="AK669" s="85" t="s">
        <v>151</v>
      </c>
    </row>
    <row r="670" spans="1:37">
      <c r="D670" s="144" t="s">
        <v>1122</v>
      </c>
      <c r="E670" s="145"/>
      <c r="F670" s="146"/>
      <c r="G670" s="147"/>
      <c r="H670" s="147"/>
      <c r="I670" s="147"/>
      <c r="J670" s="147"/>
      <c r="K670" s="148"/>
      <c r="L670" s="148"/>
      <c r="M670" s="145"/>
      <c r="N670" s="145"/>
      <c r="O670" s="146"/>
      <c r="P670" s="146"/>
      <c r="Q670" s="145"/>
      <c r="R670" s="145"/>
      <c r="S670" s="145"/>
      <c r="T670" s="149"/>
      <c r="U670" s="149"/>
      <c r="V670" s="149" t="s">
        <v>0</v>
      </c>
      <c r="W670" s="150"/>
      <c r="X670" s="146"/>
    </row>
    <row r="671" spans="1:37">
      <c r="D671" s="144" t="s">
        <v>1123</v>
      </c>
      <c r="E671" s="145"/>
      <c r="F671" s="146"/>
      <c r="G671" s="147"/>
      <c r="H671" s="147"/>
      <c r="I671" s="147"/>
      <c r="J671" s="147"/>
      <c r="K671" s="148"/>
      <c r="L671" s="148"/>
      <c r="M671" s="145"/>
      <c r="N671" s="145"/>
      <c r="O671" s="146"/>
      <c r="P671" s="146"/>
      <c r="Q671" s="145"/>
      <c r="R671" s="145"/>
      <c r="S671" s="145"/>
      <c r="T671" s="149"/>
      <c r="U671" s="149"/>
      <c r="V671" s="149" t="s">
        <v>0</v>
      </c>
      <c r="W671" s="150"/>
      <c r="X671" s="146"/>
    </row>
    <row r="672" spans="1:37" ht="25.5">
      <c r="A672" s="94">
        <v>192</v>
      </c>
      <c r="B672" s="95" t="s">
        <v>1065</v>
      </c>
      <c r="C672" s="96" t="s">
        <v>1124</v>
      </c>
      <c r="D672" s="97" t="s">
        <v>1125</v>
      </c>
      <c r="E672" s="98">
        <v>523.71799999999996</v>
      </c>
      <c r="F672" s="99" t="s">
        <v>246</v>
      </c>
      <c r="H672" s="100">
        <f>ROUND(E672*G672,2)</f>
        <v>0</v>
      </c>
      <c r="J672" s="100">
        <f>ROUND(E672*G672,2)</f>
        <v>0</v>
      </c>
      <c r="K672" s="101">
        <v>1.2E-4</v>
      </c>
      <c r="L672" s="101">
        <f>E672*K672</f>
        <v>6.2846159999999998E-2</v>
      </c>
      <c r="N672" s="98">
        <f>E672*M672</f>
        <v>0</v>
      </c>
      <c r="O672" s="99">
        <v>20</v>
      </c>
      <c r="P672" s="99">
        <v>23</v>
      </c>
      <c r="V672" s="102" t="s">
        <v>785</v>
      </c>
      <c r="W672" s="103">
        <v>12.569000000000001</v>
      </c>
      <c r="X672" s="96" t="s">
        <v>1126</v>
      </c>
      <c r="Y672" s="96" t="s">
        <v>1124</v>
      </c>
      <c r="Z672" s="99" t="s">
        <v>256</v>
      </c>
      <c r="AB672" s="99">
        <v>7</v>
      </c>
      <c r="AJ672" s="85" t="s">
        <v>788</v>
      </c>
      <c r="AK672" s="85" t="s">
        <v>151</v>
      </c>
    </row>
    <row r="673" spans="1:37">
      <c r="D673" s="144" t="s">
        <v>1122</v>
      </c>
      <c r="E673" s="145"/>
      <c r="F673" s="146"/>
      <c r="G673" s="147"/>
      <c r="H673" s="147"/>
      <c r="I673" s="147"/>
      <c r="J673" s="147"/>
      <c r="K673" s="148"/>
      <c r="L673" s="148"/>
      <c r="M673" s="145"/>
      <c r="N673" s="145"/>
      <c r="O673" s="146"/>
      <c r="P673" s="146"/>
      <c r="Q673" s="145"/>
      <c r="R673" s="145"/>
      <c r="S673" s="145"/>
      <c r="T673" s="149"/>
      <c r="U673" s="149"/>
      <c r="V673" s="149" t="s">
        <v>0</v>
      </c>
      <c r="W673" s="150"/>
      <c r="X673" s="146"/>
    </row>
    <row r="674" spans="1:37">
      <c r="D674" s="144" t="s">
        <v>1123</v>
      </c>
      <c r="E674" s="145"/>
      <c r="F674" s="146"/>
      <c r="G674" s="147"/>
      <c r="H674" s="147"/>
      <c r="I674" s="147"/>
      <c r="J674" s="147"/>
      <c r="K674" s="148"/>
      <c r="L674" s="148"/>
      <c r="M674" s="145"/>
      <c r="N674" s="145"/>
      <c r="O674" s="146"/>
      <c r="P674" s="146"/>
      <c r="Q674" s="145"/>
      <c r="R674" s="145"/>
      <c r="S674" s="145"/>
      <c r="T674" s="149"/>
      <c r="U674" s="149"/>
      <c r="V674" s="149" t="s">
        <v>0</v>
      </c>
      <c r="W674" s="150"/>
      <c r="X674" s="146"/>
    </row>
    <row r="675" spans="1:37">
      <c r="A675" s="94">
        <v>193</v>
      </c>
      <c r="B675" s="95" t="s">
        <v>1065</v>
      </c>
      <c r="C675" s="96" t="s">
        <v>1127</v>
      </c>
      <c r="D675" s="97" t="s">
        <v>1128</v>
      </c>
      <c r="E675" s="98">
        <v>1</v>
      </c>
      <c r="F675" s="99" t="s">
        <v>14</v>
      </c>
      <c r="H675" s="100">
        <f>ROUND(E675*G675,2)</f>
        <v>0</v>
      </c>
      <c r="J675" s="100">
        <f>ROUND(E675*G675,2)</f>
        <v>0</v>
      </c>
      <c r="L675" s="101">
        <f>E675*K675</f>
        <v>0</v>
      </c>
      <c r="N675" s="98">
        <f>E675*M675</f>
        <v>0</v>
      </c>
      <c r="O675" s="99">
        <v>20</v>
      </c>
      <c r="P675" s="99" t="s">
        <v>147</v>
      </c>
      <c r="V675" s="102" t="s">
        <v>785</v>
      </c>
      <c r="W675" s="103">
        <v>1</v>
      </c>
      <c r="X675" s="96" t="s">
        <v>1129</v>
      </c>
      <c r="Y675" s="96" t="s">
        <v>1127</v>
      </c>
      <c r="Z675" s="99" t="s">
        <v>1080</v>
      </c>
      <c r="AB675" s="99">
        <v>7</v>
      </c>
      <c r="AJ675" s="85" t="s">
        <v>788</v>
      </c>
      <c r="AK675" s="85" t="s">
        <v>151</v>
      </c>
    </row>
    <row r="676" spans="1:37" ht="25.5">
      <c r="A676" s="94">
        <v>194</v>
      </c>
      <c r="B676" s="95" t="s">
        <v>1065</v>
      </c>
      <c r="C676" s="96" t="s">
        <v>1130</v>
      </c>
      <c r="D676" s="97" t="s">
        <v>1131</v>
      </c>
      <c r="E676" s="98">
        <v>0</v>
      </c>
      <c r="F676" s="99" t="s">
        <v>58</v>
      </c>
      <c r="H676" s="100">
        <f>ROUND(E676*G676,2)</f>
        <v>0</v>
      </c>
      <c r="J676" s="100">
        <f>ROUND(E676*G676,2)</f>
        <v>0</v>
      </c>
      <c r="L676" s="101">
        <f>E676*K676</f>
        <v>0</v>
      </c>
      <c r="N676" s="98">
        <f>E676*M676</f>
        <v>0</v>
      </c>
      <c r="O676" s="99">
        <v>20</v>
      </c>
      <c r="P676" s="99" t="s">
        <v>147</v>
      </c>
      <c r="V676" s="102" t="s">
        <v>785</v>
      </c>
      <c r="X676" s="96" t="s">
        <v>1132</v>
      </c>
      <c r="Y676" s="96" t="s">
        <v>1130</v>
      </c>
      <c r="Z676" s="99" t="s">
        <v>1080</v>
      </c>
      <c r="AB676" s="99">
        <v>1</v>
      </c>
      <c r="AJ676" s="85" t="s">
        <v>788</v>
      </c>
      <c r="AK676" s="85" t="s">
        <v>151</v>
      </c>
    </row>
    <row r="677" spans="1:37">
      <c r="D677" s="151" t="s">
        <v>1133</v>
      </c>
      <c r="E677" s="152">
        <f>J677</f>
        <v>0</v>
      </c>
      <c r="H677" s="152">
        <f>SUM(H638:H676)</f>
        <v>0</v>
      </c>
      <c r="I677" s="152">
        <f>SUM(I638:I676)</f>
        <v>0</v>
      </c>
      <c r="J677" s="152">
        <f>SUM(J638:J676)</f>
        <v>0</v>
      </c>
      <c r="L677" s="153">
        <f>SUM(L638:L676)</f>
        <v>4.226235</v>
      </c>
      <c r="N677" s="154">
        <f>SUM(N638:N676)</f>
        <v>0</v>
      </c>
      <c r="W677" s="103">
        <f>SUM(W638:W676)</f>
        <v>734.61199999999985</v>
      </c>
    </row>
    <row r="679" spans="1:37">
      <c r="B679" s="96" t="s">
        <v>1134</v>
      </c>
    </row>
    <row r="680" spans="1:37">
      <c r="A680" s="94">
        <v>195</v>
      </c>
      <c r="B680" s="95" t="s">
        <v>1135</v>
      </c>
      <c r="C680" s="96" t="s">
        <v>1136</v>
      </c>
      <c r="D680" s="97" t="s">
        <v>1137</v>
      </c>
      <c r="E680" s="98">
        <v>1</v>
      </c>
      <c r="F680" s="99" t="s">
        <v>282</v>
      </c>
      <c r="H680" s="100">
        <f>ROUND(E680*G680,2)</f>
        <v>0</v>
      </c>
      <c r="J680" s="100">
        <f t="shared" ref="J680:J685" si="4">ROUND(E680*G680,2)</f>
        <v>0</v>
      </c>
      <c r="K680" s="101">
        <v>2.3000000000000001E-4</v>
      </c>
      <c r="L680" s="101">
        <f t="shared" ref="L680:L685" si="5">E680*K680</f>
        <v>2.3000000000000001E-4</v>
      </c>
      <c r="N680" s="98">
        <f t="shared" ref="N680:N685" si="6">E680*M680</f>
        <v>0</v>
      </c>
      <c r="O680" s="99">
        <v>20</v>
      </c>
      <c r="P680" s="99" t="s">
        <v>147</v>
      </c>
      <c r="V680" s="102" t="s">
        <v>785</v>
      </c>
      <c r="W680" s="103">
        <v>3.4180000000000001</v>
      </c>
      <c r="X680" s="96" t="s">
        <v>1138</v>
      </c>
      <c r="Y680" s="96" t="s">
        <v>1136</v>
      </c>
      <c r="Z680" s="99" t="s">
        <v>256</v>
      </c>
      <c r="AB680" s="99">
        <v>7</v>
      </c>
      <c r="AJ680" s="85" t="s">
        <v>788</v>
      </c>
      <c r="AK680" s="85" t="s">
        <v>151</v>
      </c>
    </row>
    <row r="681" spans="1:37" ht="25.5">
      <c r="A681" s="94">
        <v>196</v>
      </c>
      <c r="B681" s="95" t="s">
        <v>286</v>
      </c>
      <c r="C681" s="96" t="s">
        <v>1139</v>
      </c>
      <c r="D681" s="97" t="s">
        <v>1140</v>
      </c>
      <c r="E681" s="98">
        <v>1</v>
      </c>
      <c r="F681" s="99" t="s">
        <v>282</v>
      </c>
      <c r="I681" s="100">
        <f>ROUND(E681*G681,2)</f>
        <v>0</v>
      </c>
      <c r="J681" s="100">
        <f t="shared" si="4"/>
        <v>0</v>
      </c>
      <c r="L681" s="101">
        <f t="shared" si="5"/>
        <v>0</v>
      </c>
      <c r="N681" s="98">
        <f t="shared" si="6"/>
        <v>0</v>
      </c>
      <c r="O681" s="99">
        <v>20</v>
      </c>
      <c r="P681" s="99" t="s">
        <v>147</v>
      </c>
      <c r="V681" s="102" t="s">
        <v>97</v>
      </c>
      <c r="X681" s="96" t="s">
        <v>1141</v>
      </c>
      <c r="Y681" s="96" t="s">
        <v>1139</v>
      </c>
      <c r="Z681" s="99" t="s">
        <v>641</v>
      </c>
      <c r="AA681" s="96" t="s">
        <v>147</v>
      </c>
      <c r="AB681" s="99">
        <v>8</v>
      </c>
      <c r="AJ681" s="85" t="s">
        <v>794</v>
      </c>
      <c r="AK681" s="85" t="s">
        <v>151</v>
      </c>
    </row>
    <row r="682" spans="1:37">
      <c r="A682" s="94">
        <v>197</v>
      </c>
      <c r="B682" s="95" t="s">
        <v>1135</v>
      </c>
      <c r="C682" s="96" t="s">
        <v>1142</v>
      </c>
      <c r="D682" s="97" t="s">
        <v>1143</v>
      </c>
      <c r="E682" s="98">
        <v>2</v>
      </c>
      <c r="F682" s="99" t="s">
        <v>282</v>
      </c>
      <c r="H682" s="100">
        <f>ROUND(E682*G682,2)</f>
        <v>0</v>
      </c>
      <c r="J682" s="100">
        <f t="shared" si="4"/>
        <v>0</v>
      </c>
      <c r="L682" s="101">
        <f t="shared" si="5"/>
        <v>0</v>
      </c>
      <c r="N682" s="98">
        <f t="shared" si="6"/>
        <v>0</v>
      </c>
      <c r="O682" s="99">
        <v>20</v>
      </c>
      <c r="P682" s="99" t="s">
        <v>147</v>
      </c>
      <c r="V682" s="102" t="s">
        <v>785</v>
      </c>
      <c r="W682" s="103">
        <v>1.3640000000000001</v>
      </c>
      <c r="X682" s="96" t="s">
        <v>1144</v>
      </c>
      <c r="Y682" s="96" t="s">
        <v>1142</v>
      </c>
      <c r="Z682" s="99" t="s">
        <v>625</v>
      </c>
      <c r="AB682" s="99">
        <v>1</v>
      </c>
      <c r="AJ682" s="85" t="s">
        <v>788</v>
      </c>
      <c r="AK682" s="85" t="s">
        <v>151</v>
      </c>
    </row>
    <row r="683" spans="1:37">
      <c r="A683" s="94">
        <v>198</v>
      </c>
      <c r="B683" s="95" t="s">
        <v>286</v>
      </c>
      <c r="C683" s="96" t="s">
        <v>1145</v>
      </c>
      <c r="D683" s="97" t="s">
        <v>1146</v>
      </c>
      <c r="E683" s="98">
        <v>1</v>
      </c>
      <c r="F683" s="99" t="s">
        <v>282</v>
      </c>
      <c r="I683" s="100">
        <f>ROUND(E683*G683,2)</f>
        <v>0</v>
      </c>
      <c r="J683" s="100">
        <f t="shared" si="4"/>
        <v>0</v>
      </c>
      <c r="K683" s="101">
        <v>1.38E-2</v>
      </c>
      <c r="L683" s="101">
        <f t="shared" si="5"/>
        <v>1.38E-2</v>
      </c>
      <c r="N683" s="98">
        <f t="shared" si="6"/>
        <v>0</v>
      </c>
      <c r="O683" s="99">
        <v>20</v>
      </c>
      <c r="P683" s="99" t="s">
        <v>147</v>
      </c>
      <c r="V683" s="102" t="s">
        <v>97</v>
      </c>
      <c r="X683" s="96" t="s">
        <v>1147</v>
      </c>
      <c r="Y683" s="96" t="s">
        <v>1145</v>
      </c>
      <c r="Z683" s="99" t="s">
        <v>1148</v>
      </c>
      <c r="AA683" s="96" t="s">
        <v>147</v>
      </c>
      <c r="AB683" s="99">
        <v>8</v>
      </c>
      <c r="AJ683" s="85" t="s">
        <v>794</v>
      </c>
      <c r="AK683" s="85" t="s">
        <v>151</v>
      </c>
    </row>
    <row r="684" spans="1:37">
      <c r="A684" s="94">
        <v>199</v>
      </c>
      <c r="B684" s="95" t="s">
        <v>286</v>
      </c>
      <c r="C684" s="96" t="s">
        <v>1149</v>
      </c>
      <c r="D684" s="97" t="s">
        <v>1150</v>
      </c>
      <c r="E684" s="98">
        <v>1</v>
      </c>
      <c r="F684" s="99" t="s">
        <v>282</v>
      </c>
      <c r="I684" s="100">
        <f>ROUND(E684*G684,2)</f>
        <v>0</v>
      </c>
      <c r="J684" s="100">
        <f t="shared" si="4"/>
        <v>0</v>
      </c>
      <c r="K684" s="101">
        <v>1.6E-2</v>
      </c>
      <c r="L684" s="101">
        <f t="shared" si="5"/>
        <v>1.6E-2</v>
      </c>
      <c r="N684" s="98">
        <f t="shared" si="6"/>
        <v>0</v>
      </c>
      <c r="O684" s="99">
        <v>20</v>
      </c>
      <c r="P684" s="99" t="s">
        <v>147</v>
      </c>
      <c r="V684" s="102" t="s">
        <v>97</v>
      </c>
      <c r="X684" s="96" t="s">
        <v>1151</v>
      </c>
      <c r="Y684" s="96" t="s">
        <v>1149</v>
      </c>
      <c r="Z684" s="99" t="s">
        <v>1148</v>
      </c>
      <c r="AA684" s="96" t="s">
        <v>147</v>
      </c>
      <c r="AB684" s="99">
        <v>8</v>
      </c>
      <c r="AJ684" s="85" t="s">
        <v>794</v>
      </c>
      <c r="AK684" s="85" t="s">
        <v>151</v>
      </c>
    </row>
    <row r="685" spans="1:37" ht="25.5">
      <c r="A685" s="94">
        <v>200</v>
      </c>
      <c r="B685" s="95" t="s">
        <v>1135</v>
      </c>
      <c r="C685" s="96" t="s">
        <v>1152</v>
      </c>
      <c r="D685" s="97" t="s">
        <v>1153</v>
      </c>
      <c r="E685" s="98">
        <v>0</v>
      </c>
      <c r="F685" s="99" t="s">
        <v>58</v>
      </c>
      <c r="H685" s="100">
        <f>ROUND(E685*G685,2)</f>
        <v>0</v>
      </c>
      <c r="J685" s="100">
        <f t="shared" si="4"/>
        <v>0</v>
      </c>
      <c r="L685" s="101">
        <f t="shared" si="5"/>
        <v>0</v>
      </c>
      <c r="N685" s="98">
        <f t="shared" si="6"/>
        <v>0</v>
      </c>
      <c r="O685" s="99">
        <v>20</v>
      </c>
      <c r="P685" s="99" t="s">
        <v>147</v>
      </c>
      <c r="V685" s="102" t="s">
        <v>785</v>
      </c>
      <c r="X685" s="96" t="s">
        <v>1154</v>
      </c>
      <c r="Y685" s="96" t="s">
        <v>1152</v>
      </c>
      <c r="Z685" s="99" t="s">
        <v>1033</v>
      </c>
      <c r="AB685" s="99">
        <v>1</v>
      </c>
      <c r="AJ685" s="85" t="s">
        <v>788</v>
      </c>
      <c r="AK685" s="85" t="s">
        <v>151</v>
      </c>
    </row>
    <row r="686" spans="1:37">
      <c r="D686" s="151" t="s">
        <v>1155</v>
      </c>
      <c r="E686" s="152">
        <f>J686</f>
        <v>0</v>
      </c>
      <c r="H686" s="152">
        <f>SUM(H679:H685)</f>
        <v>0</v>
      </c>
      <c r="I686" s="152">
        <f>SUM(I679:I685)</f>
        <v>0</v>
      </c>
      <c r="J686" s="152">
        <f>SUM(J679:J685)</f>
        <v>0</v>
      </c>
      <c r="L686" s="153">
        <f>SUM(L679:L685)</f>
        <v>3.0030000000000001E-2</v>
      </c>
      <c r="N686" s="154">
        <f>SUM(N679:N685)</f>
        <v>0</v>
      </c>
      <c r="W686" s="103">
        <f>SUM(W679:W685)</f>
        <v>4.782</v>
      </c>
    </row>
    <row r="688" spans="1:37">
      <c r="B688" s="96" t="s">
        <v>1156</v>
      </c>
    </row>
    <row r="689" spans="1:37" ht="25.5">
      <c r="A689" s="94">
        <v>201</v>
      </c>
      <c r="B689" s="95" t="s">
        <v>1157</v>
      </c>
      <c r="C689" s="96" t="s">
        <v>1158</v>
      </c>
      <c r="D689" s="97" t="s">
        <v>1159</v>
      </c>
      <c r="E689" s="98">
        <v>525.68200000000002</v>
      </c>
      <c r="F689" s="99" t="s">
        <v>246</v>
      </c>
      <c r="H689" s="100">
        <f>ROUND(E689*G689,2)</f>
        <v>0</v>
      </c>
      <c r="J689" s="100">
        <f>ROUND(E689*G689,2)</f>
        <v>0</v>
      </c>
      <c r="L689" s="101">
        <f>E689*K689</f>
        <v>0</v>
      </c>
      <c r="N689" s="98">
        <f>E689*M689</f>
        <v>0</v>
      </c>
      <c r="O689" s="99">
        <v>20</v>
      </c>
      <c r="P689" s="99" t="s">
        <v>147</v>
      </c>
      <c r="V689" s="102" t="s">
        <v>785</v>
      </c>
      <c r="W689" s="103">
        <v>181.36</v>
      </c>
      <c r="X689" s="96" t="s">
        <v>1160</v>
      </c>
      <c r="Y689" s="96" t="s">
        <v>1158</v>
      </c>
      <c r="Z689" s="99" t="s">
        <v>256</v>
      </c>
      <c r="AB689" s="99">
        <v>7</v>
      </c>
      <c r="AJ689" s="85" t="s">
        <v>788</v>
      </c>
      <c r="AK689" s="85" t="s">
        <v>151</v>
      </c>
    </row>
    <row r="690" spans="1:37">
      <c r="D690" s="144" t="s">
        <v>1161</v>
      </c>
      <c r="E690" s="145"/>
      <c r="F690" s="146"/>
      <c r="G690" s="147"/>
      <c r="H690" s="147"/>
      <c r="I690" s="147"/>
      <c r="J690" s="147"/>
      <c r="K690" s="148"/>
      <c r="L690" s="148"/>
      <c r="M690" s="145"/>
      <c r="N690" s="145"/>
      <c r="O690" s="146"/>
      <c r="P690" s="146"/>
      <c r="Q690" s="145"/>
      <c r="R690" s="145"/>
      <c r="S690" s="145"/>
      <c r="T690" s="149"/>
      <c r="U690" s="149"/>
      <c r="V690" s="149" t="s">
        <v>0</v>
      </c>
      <c r="W690" s="150"/>
      <c r="X690" s="146"/>
    </row>
    <row r="691" spans="1:37">
      <c r="D691" s="144" t="s">
        <v>1162</v>
      </c>
      <c r="E691" s="145"/>
      <c r="F691" s="146"/>
      <c r="G691" s="147"/>
      <c r="H691" s="147"/>
      <c r="I691" s="147"/>
      <c r="J691" s="147"/>
      <c r="K691" s="148"/>
      <c r="L691" s="148"/>
      <c r="M691" s="145"/>
      <c r="N691" s="145"/>
      <c r="O691" s="146"/>
      <c r="P691" s="146"/>
      <c r="Q691" s="145"/>
      <c r="R691" s="145"/>
      <c r="S691" s="145"/>
      <c r="T691" s="149"/>
      <c r="U691" s="149"/>
      <c r="V691" s="149" t="s">
        <v>0</v>
      </c>
      <c r="W691" s="150"/>
      <c r="X691" s="146"/>
    </row>
    <row r="692" spans="1:37" ht="25.5">
      <c r="A692" s="94">
        <v>202</v>
      </c>
      <c r="B692" s="95" t="s">
        <v>1157</v>
      </c>
      <c r="C692" s="96" t="s">
        <v>1163</v>
      </c>
      <c r="D692" s="97" t="s">
        <v>1164</v>
      </c>
      <c r="E692" s="98">
        <v>202.071</v>
      </c>
      <c r="F692" s="99" t="s">
        <v>246</v>
      </c>
      <c r="H692" s="100">
        <f>ROUND(E692*G692,2)</f>
        <v>0</v>
      </c>
      <c r="J692" s="100">
        <f>ROUND(E692*G692,2)</f>
        <v>0</v>
      </c>
      <c r="L692" s="101">
        <f>E692*K692</f>
        <v>0</v>
      </c>
      <c r="N692" s="98">
        <f>E692*M692</f>
        <v>0</v>
      </c>
      <c r="O692" s="99">
        <v>20</v>
      </c>
      <c r="P692" s="99" t="s">
        <v>147</v>
      </c>
      <c r="V692" s="102" t="s">
        <v>785</v>
      </c>
      <c r="W692" s="103">
        <v>79.212000000000003</v>
      </c>
      <c r="X692" s="96" t="s">
        <v>1165</v>
      </c>
      <c r="Y692" s="96" t="s">
        <v>1163</v>
      </c>
      <c r="Z692" s="99" t="s">
        <v>256</v>
      </c>
      <c r="AB692" s="99">
        <v>7</v>
      </c>
      <c r="AJ692" s="85" t="s">
        <v>788</v>
      </c>
      <c r="AK692" s="85" t="s">
        <v>151</v>
      </c>
    </row>
    <row r="693" spans="1:37">
      <c r="D693" s="144" t="s">
        <v>1166</v>
      </c>
      <c r="E693" s="145"/>
      <c r="F693" s="146"/>
      <c r="G693" s="147"/>
      <c r="H693" s="147"/>
      <c r="I693" s="147"/>
      <c r="J693" s="147"/>
      <c r="K693" s="148"/>
      <c r="L693" s="148"/>
      <c r="M693" s="145"/>
      <c r="N693" s="145"/>
      <c r="O693" s="146"/>
      <c r="P693" s="146"/>
      <c r="Q693" s="145"/>
      <c r="R693" s="145"/>
      <c r="S693" s="145"/>
      <c r="T693" s="149"/>
      <c r="U693" s="149"/>
      <c r="V693" s="149" t="s">
        <v>0</v>
      </c>
      <c r="W693" s="150"/>
      <c r="X693" s="146"/>
    </row>
    <row r="694" spans="1:37">
      <c r="D694" s="144" t="s">
        <v>1167</v>
      </c>
      <c r="E694" s="145"/>
      <c r="F694" s="146"/>
      <c r="G694" s="147"/>
      <c r="H694" s="147"/>
      <c r="I694" s="147"/>
      <c r="J694" s="147"/>
      <c r="K694" s="148"/>
      <c r="L694" s="148"/>
      <c r="M694" s="145"/>
      <c r="N694" s="145"/>
      <c r="O694" s="146"/>
      <c r="P694" s="146"/>
      <c r="Q694" s="145"/>
      <c r="R694" s="145"/>
      <c r="S694" s="145"/>
      <c r="T694" s="149"/>
      <c r="U694" s="149"/>
      <c r="V694" s="149" t="s">
        <v>0</v>
      </c>
      <c r="W694" s="150"/>
      <c r="X694" s="146"/>
    </row>
    <row r="695" spans="1:37">
      <c r="D695" s="144" t="s">
        <v>1168</v>
      </c>
      <c r="E695" s="145"/>
      <c r="F695" s="146"/>
      <c r="G695" s="147"/>
      <c r="H695" s="147"/>
      <c r="I695" s="147"/>
      <c r="J695" s="147"/>
      <c r="K695" s="148"/>
      <c r="L695" s="148"/>
      <c r="M695" s="145"/>
      <c r="N695" s="145"/>
      <c r="O695" s="146"/>
      <c r="P695" s="146"/>
      <c r="Q695" s="145"/>
      <c r="R695" s="145"/>
      <c r="S695" s="145"/>
      <c r="T695" s="149"/>
      <c r="U695" s="149"/>
      <c r="V695" s="149" t="s">
        <v>0</v>
      </c>
      <c r="W695" s="150"/>
      <c r="X695" s="146"/>
    </row>
    <row r="696" spans="1:37">
      <c r="D696" s="144" t="s">
        <v>1169</v>
      </c>
      <c r="E696" s="145"/>
      <c r="F696" s="146"/>
      <c r="G696" s="147"/>
      <c r="H696" s="147"/>
      <c r="I696" s="147"/>
      <c r="J696" s="147"/>
      <c r="K696" s="148"/>
      <c r="L696" s="148"/>
      <c r="M696" s="145"/>
      <c r="N696" s="145"/>
      <c r="O696" s="146"/>
      <c r="P696" s="146"/>
      <c r="Q696" s="145"/>
      <c r="R696" s="145"/>
      <c r="S696" s="145"/>
      <c r="T696" s="149"/>
      <c r="U696" s="149"/>
      <c r="V696" s="149" t="s">
        <v>0</v>
      </c>
      <c r="W696" s="150"/>
      <c r="X696" s="146"/>
    </row>
    <row r="697" spans="1:37" ht="25.5">
      <c r="A697" s="94">
        <v>203</v>
      </c>
      <c r="B697" s="95" t="s">
        <v>1135</v>
      </c>
      <c r="C697" s="96" t="s">
        <v>1170</v>
      </c>
      <c r="D697" s="97" t="s">
        <v>1171</v>
      </c>
      <c r="E697" s="98">
        <v>60.76</v>
      </c>
      <c r="F697" s="99" t="s">
        <v>212</v>
      </c>
      <c r="H697" s="100">
        <f>ROUND(E697*G697,2)</f>
        <v>0</v>
      </c>
      <c r="J697" s="100">
        <f>ROUND(E697*G697,2)</f>
        <v>0</v>
      </c>
      <c r="L697" s="101">
        <f>E697*K697</f>
        <v>0</v>
      </c>
      <c r="N697" s="98">
        <f>E697*M697</f>
        <v>0</v>
      </c>
      <c r="O697" s="99">
        <v>20</v>
      </c>
      <c r="P697" s="99" t="s">
        <v>1172</v>
      </c>
      <c r="V697" s="102" t="s">
        <v>785</v>
      </c>
      <c r="W697" s="103">
        <v>13.548999999999999</v>
      </c>
      <c r="X697" s="96" t="s">
        <v>1173</v>
      </c>
      <c r="Y697" s="96" t="s">
        <v>1170</v>
      </c>
      <c r="Z697" s="99" t="s">
        <v>256</v>
      </c>
      <c r="AB697" s="99">
        <v>7</v>
      </c>
      <c r="AJ697" s="85" t="s">
        <v>788</v>
      </c>
      <c r="AK697" s="85" t="s">
        <v>151</v>
      </c>
    </row>
    <row r="698" spans="1:37">
      <c r="D698" s="144" t="s">
        <v>1174</v>
      </c>
      <c r="E698" s="145"/>
      <c r="F698" s="146"/>
      <c r="G698" s="147"/>
      <c r="H698" s="147"/>
      <c r="I698" s="147"/>
      <c r="J698" s="147"/>
      <c r="K698" s="148"/>
      <c r="L698" s="148"/>
      <c r="M698" s="145"/>
      <c r="N698" s="145"/>
      <c r="O698" s="146"/>
      <c r="P698" s="146"/>
      <c r="Q698" s="145"/>
      <c r="R698" s="145"/>
      <c r="S698" s="145"/>
      <c r="T698" s="149"/>
      <c r="U698" s="149"/>
      <c r="V698" s="149" t="s">
        <v>0</v>
      </c>
      <c r="W698" s="150"/>
      <c r="X698" s="146"/>
    </row>
    <row r="699" spans="1:37">
      <c r="D699" s="144" t="s">
        <v>1175</v>
      </c>
      <c r="E699" s="145"/>
      <c r="F699" s="146"/>
      <c r="G699" s="147"/>
      <c r="H699" s="147"/>
      <c r="I699" s="147"/>
      <c r="J699" s="147"/>
      <c r="K699" s="148"/>
      <c r="L699" s="148"/>
      <c r="M699" s="145"/>
      <c r="N699" s="145"/>
      <c r="O699" s="146"/>
      <c r="P699" s="146"/>
      <c r="Q699" s="145"/>
      <c r="R699" s="145"/>
      <c r="S699" s="145"/>
      <c r="T699" s="149"/>
      <c r="U699" s="149"/>
      <c r="V699" s="149" t="s">
        <v>0</v>
      </c>
      <c r="W699" s="150"/>
      <c r="X699" s="146"/>
    </row>
    <row r="700" spans="1:37" ht="25.5">
      <c r="A700" s="94">
        <v>204</v>
      </c>
      <c r="B700" s="95" t="s">
        <v>1135</v>
      </c>
      <c r="C700" s="96" t="s">
        <v>1176</v>
      </c>
      <c r="D700" s="97" t="s">
        <v>1177</v>
      </c>
      <c r="E700" s="98">
        <v>60.76</v>
      </c>
      <c r="F700" s="99" t="s">
        <v>212</v>
      </c>
      <c r="H700" s="100">
        <f>ROUND(E700*G700,2)</f>
        <v>0</v>
      </c>
      <c r="J700" s="100">
        <f>ROUND(E700*G700,2)</f>
        <v>0</v>
      </c>
      <c r="L700" s="101">
        <f>E700*K700</f>
        <v>0</v>
      </c>
      <c r="N700" s="98">
        <f>E700*M700</f>
        <v>0</v>
      </c>
      <c r="O700" s="99">
        <v>20</v>
      </c>
      <c r="P700" s="99" t="s">
        <v>1178</v>
      </c>
      <c r="V700" s="102" t="s">
        <v>785</v>
      </c>
      <c r="W700" s="103">
        <v>13.548999999999999</v>
      </c>
      <c r="X700" s="96" t="s">
        <v>1173</v>
      </c>
      <c r="Y700" s="96" t="s">
        <v>1176</v>
      </c>
      <c r="Z700" s="99" t="s">
        <v>256</v>
      </c>
      <c r="AB700" s="99">
        <v>7</v>
      </c>
      <c r="AJ700" s="85" t="s">
        <v>788</v>
      </c>
      <c r="AK700" s="85" t="s">
        <v>151</v>
      </c>
    </row>
    <row r="701" spans="1:37">
      <c r="A701" s="94">
        <v>205</v>
      </c>
      <c r="B701" s="95" t="s">
        <v>1157</v>
      </c>
      <c r="C701" s="96" t="s">
        <v>1179</v>
      </c>
      <c r="D701" s="97" t="s">
        <v>1180</v>
      </c>
      <c r="E701" s="98">
        <v>54.1</v>
      </c>
      <c r="F701" s="99" t="s">
        <v>212</v>
      </c>
      <c r="H701" s="100">
        <f>ROUND(E701*G701,2)</f>
        <v>0</v>
      </c>
      <c r="J701" s="100">
        <f>ROUND(E701*G701,2)</f>
        <v>0</v>
      </c>
      <c r="K701" s="101">
        <v>8.0000000000000007E-5</v>
      </c>
      <c r="L701" s="101">
        <f>E701*K701</f>
        <v>4.3280000000000002E-3</v>
      </c>
      <c r="N701" s="98">
        <f>E701*M701</f>
        <v>0</v>
      </c>
      <c r="O701" s="99">
        <v>20</v>
      </c>
      <c r="P701" s="99" t="s">
        <v>555</v>
      </c>
      <c r="V701" s="102" t="s">
        <v>785</v>
      </c>
      <c r="W701" s="103">
        <v>38.682000000000002</v>
      </c>
      <c r="X701" s="96" t="s">
        <v>1181</v>
      </c>
      <c r="Y701" s="96" t="s">
        <v>1179</v>
      </c>
      <c r="Z701" s="99" t="s">
        <v>625</v>
      </c>
      <c r="AB701" s="99">
        <v>1</v>
      </c>
      <c r="AJ701" s="85" t="s">
        <v>788</v>
      </c>
      <c r="AK701" s="85" t="s">
        <v>151</v>
      </c>
    </row>
    <row r="702" spans="1:37">
      <c r="D702" s="144" t="s">
        <v>1182</v>
      </c>
      <c r="E702" s="145"/>
      <c r="F702" s="146"/>
      <c r="G702" s="147"/>
      <c r="H702" s="147"/>
      <c r="I702" s="147"/>
      <c r="J702" s="147"/>
      <c r="K702" s="148"/>
      <c r="L702" s="148"/>
      <c r="M702" s="145"/>
      <c r="N702" s="145"/>
      <c r="O702" s="146"/>
      <c r="P702" s="146"/>
      <c r="Q702" s="145"/>
      <c r="R702" s="145"/>
      <c r="S702" s="145"/>
      <c r="T702" s="149"/>
      <c r="U702" s="149"/>
      <c r="V702" s="149" t="s">
        <v>0</v>
      </c>
      <c r="W702" s="150"/>
      <c r="X702" s="146"/>
    </row>
    <row r="703" spans="1:37">
      <c r="D703" s="144" t="s">
        <v>1183</v>
      </c>
      <c r="E703" s="145"/>
      <c r="F703" s="146"/>
      <c r="G703" s="147"/>
      <c r="H703" s="147"/>
      <c r="I703" s="147"/>
      <c r="J703" s="147"/>
      <c r="K703" s="148"/>
      <c r="L703" s="148"/>
      <c r="M703" s="145"/>
      <c r="N703" s="145"/>
      <c r="O703" s="146"/>
      <c r="P703" s="146"/>
      <c r="Q703" s="145"/>
      <c r="R703" s="145"/>
      <c r="S703" s="145"/>
      <c r="T703" s="149"/>
      <c r="U703" s="149"/>
      <c r="V703" s="149" t="s">
        <v>0</v>
      </c>
      <c r="W703" s="150"/>
      <c r="X703" s="146"/>
    </row>
    <row r="704" spans="1:37">
      <c r="D704" s="144" t="s">
        <v>1184</v>
      </c>
      <c r="E704" s="145"/>
      <c r="F704" s="146"/>
      <c r="G704" s="147"/>
      <c r="H704" s="147"/>
      <c r="I704" s="147"/>
      <c r="J704" s="147"/>
      <c r="K704" s="148"/>
      <c r="L704" s="148"/>
      <c r="M704" s="145"/>
      <c r="N704" s="145"/>
      <c r="O704" s="146"/>
      <c r="P704" s="146"/>
      <c r="Q704" s="145"/>
      <c r="R704" s="145"/>
      <c r="S704" s="145"/>
      <c r="T704" s="149"/>
      <c r="U704" s="149"/>
      <c r="V704" s="149" t="s">
        <v>0</v>
      </c>
      <c r="W704" s="150"/>
      <c r="X704" s="146"/>
    </row>
    <row r="705" spans="1:37">
      <c r="A705" s="94">
        <v>206</v>
      </c>
      <c r="B705" s="95" t="s">
        <v>286</v>
      </c>
      <c r="C705" s="96" t="s">
        <v>1185</v>
      </c>
      <c r="D705" s="97" t="s">
        <v>1186</v>
      </c>
      <c r="E705" s="98">
        <v>3</v>
      </c>
      <c r="F705" s="99" t="s">
        <v>282</v>
      </c>
      <c r="I705" s="100">
        <f>ROUND(E705*G705,2)</f>
        <v>0</v>
      </c>
      <c r="J705" s="100">
        <f>ROUND(E705*G705,2)</f>
        <v>0</v>
      </c>
      <c r="L705" s="101">
        <f>E705*K705</f>
        <v>0</v>
      </c>
      <c r="N705" s="98">
        <f>E705*M705</f>
        <v>0</v>
      </c>
      <c r="O705" s="99">
        <v>20</v>
      </c>
      <c r="P705" s="99" t="s">
        <v>555</v>
      </c>
      <c r="V705" s="102" t="s">
        <v>97</v>
      </c>
      <c r="X705" s="96" t="s">
        <v>1187</v>
      </c>
      <c r="Y705" s="96" t="s">
        <v>1185</v>
      </c>
      <c r="Z705" s="99" t="s">
        <v>1188</v>
      </c>
      <c r="AA705" s="96" t="s">
        <v>147</v>
      </c>
      <c r="AB705" s="99">
        <v>8</v>
      </c>
      <c r="AJ705" s="85" t="s">
        <v>794</v>
      </c>
      <c r="AK705" s="85" t="s">
        <v>151</v>
      </c>
    </row>
    <row r="706" spans="1:37">
      <c r="A706" s="94">
        <v>207</v>
      </c>
      <c r="B706" s="95" t="s">
        <v>286</v>
      </c>
      <c r="C706" s="96" t="s">
        <v>1189</v>
      </c>
      <c r="D706" s="97" t="s">
        <v>1190</v>
      </c>
      <c r="E706" s="98">
        <v>1</v>
      </c>
      <c r="F706" s="99" t="s">
        <v>282</v>
      </c>
      <c r="I706" s="100">
        <f>ROUND(E706*G706,2)</f>
        <v>0</v>
      </c>
      <c r="J706" s="100">
        <f>ROUND(E706*G706,2)</f>
        <v>0</v>
      </c>
      <c r="L706" s="101">
        <f>E706*K706</f>
        <v>0</v>
      </c>
      <c r="N706" s="98">
        <f>E706*M706</f>
        <v>0</v>
      </c>
      <c r="O706" s="99">
        <v>20</v>
      </c>
      <c r="P706" s="99" t="s">
        <v>555</v>
      </c>
      <c r="V706" s="102" t="s">
        <v>97</v>
      </c>
      <c r="X706" s="96" t="s">
        <v>1191</v>
      </c>
      <c r="Y706" s="96" t="s">
        <v>1189</v>
      </c>
      <c r="Z706" s="99" t="s">
        <v>1188</v>
      </c>
      <c r="AA706" s="96" t="s">
        <v>147</v>
      </c>
      <c r="AB706" s="99">
        <v>8</v>
      </c>
      <c r="AJ706" s="85" t="s">
        <v>794</v>
      </c>
      <c r="AK706" s="85" t="s">
        <v>151</v>
      </c>
    </row>
    <row r="707" spans="1:37">
      <c r="A707" s="94">
        <v>208</v>
      </c>
      <c r="B707" s="95" t="s">
        <v>286</v>
      </c>
      <c r="C707" s="96" t="s">
        <v>1192</v>
      </c>
      <c r="D707" s="97" t="s">
        <v>1193</v>
      </c>
      <c r="E707" s="98">
        <v>4</v>
      </c>
      <c r="F707" s="99" t="s">
        <v>282</v>
      </c>
      <c r="I707" s="100">
        <f>ROUND(E707*G707,2)</f>
        <v>0</v>
      </c>
      <c r="J707" s="100">
        <f>ROUND(E707*G707,2)</f>
        <v>0</v>
      </c>
      <c r="L707" s="101">
        <f>E707*K707</f>
        <v>0</v>
      </c>
      <c r="N707" s="98">
        <f>E707*M707</f>
        <v>0</v>
      </c>
      <c r="O707" s="99">
        <v>20</v>
      </c>
      <c r="P707" s="99" t="s">
        <v>555</v>
      </c>
      <c r="V707" s="102" t="s">
        <v>97</v>
      </c>
      <c r="X707" s="96" t="s">
        <v>1194</v>
      </c>
      <c r="Y707" s="96" t="s">
        <v>1192</v>
      </c>
      <c r="Z707" s="99" t="s">
        <v>1188</v>
      </c>
      <c r="AA707" s="96" t="s">
        <v>147</v>
      </c>
      <c r="AB707" s="99">
        <v>8</v>
      </c>
      <c r="AJ707" s="85" t="s">
        <v>794</v>
      </c>
      <c r="AK707" s="85" t="s">
        <v>151</v>
      </c>
    </row>
    <row r="708" spans="1:37">
      <c r="A708" s="94">
        <v>209</v>
      </c>
      <c r="B708" s="95" t="s">
        <v>1157</v>
      </c>
      <c r="C708" s="96" t="s">
        <v>1195</v>
      </c>
      <c r="D708" s="97" t="s">
        <v>1196</v>
      </c>
      <c r="E708" s="98">
        <v>6.66</v>
      </c>
      <c r="F708" s="99" t="s">
        <v>212</v>
      </c>
      <c r="H708" s="100">
        <f>ROUND(E708*G708,2)</f>
        <v>0</v>
      </c>
      <c r="J708" s="100">
        <f>ROUND(E708*G708,2)</f>
        <v>0</v>
      </c>
      <c r="K708" s="101">
        <v>8.0000000000000007E-5</v>
      </c>
      <c r="L708" s="101">
        <f>E708*K708</f>
        <v>5.3280000000000005E-4</v>
      </c>
      <c r="N708" s="98">
        <f>E708*M708</f>
        <v>0</v>
      </c>
      <c r="O708" s="99">
        <v>20</v>
      </c>
      <c r="P708" s="99" t="s">
        <v>555</v>
      </c>
      <c r="V708" s="102" t="s">
        <v>785</v>
      </c>
      <c r="W708" s="103">
        <v>4.6950000000000003</v>
      </c>
      <c r="X708" s="96" t="s">
        <v>1197</v>
      </c>
      <c r="Y708" s="96" t="s">
        <v>1195</v>
      </c>
      <c r="Z708" s="99" t="s">
        <v>625</v>
      </c>
      <c r="AB708" s="99">
        <v>1</v>
      </c>
      <c r="AJ708" s="85" t="s">
        <v>788</v>
      </c>
      <c r="AK708" s="85" t="s">
        <v>151</v>
      </c>
    </row>
    <row r="709" spans="1:37">
      <c r="D709" s="144" t="s">
        <v>1198</v>
      </c>
      <c r="E709" s="145"/>
      <c r="F709" s="146"/>
      <c r="G709" s="147"/>
      <c r="H709" s="147"/>
      <c r="I709" s="147"/>
      <c r="J709" s="147"/>
      <c r="K709" s="148"/>
      <c r="L709" s="148"/>
      <c r="M709" s="145"/>
      <c r="N709" s="145"/>
      <c r="O709" s="146"/>
      <c r="P709" s="146"/>
      <c r="Q709" s="145"/>
      <c r="R709" s="145"/>
      <c r="S709" s="145"/>
      <c r="T709" s="149"/>
      <c r="U709" s="149"/>
      <c r="V709" s="149" t="s">
        <v>0</v>
      </c>
      <c r="W709" s="150"/>
      <c r="X709" s="146"/>
    </row>
    <row r="710" spans="1:37" ht="25.5">
      <c r="A710" s="94">
        <v>210</v>
      </c>
      <c r="B710" s="95" t="s">
        <v>286</v>
      </c>
      <c r="C710" s="96" t="s">
        <v>1199</v>
      </c>
      <c r="D710" s="97" t="s">
        <v>1200</v>
      </c>
      <c r="E710" s="98">
        <v>1</v>
      </c>
      <c r="F710" s="99" t="s">
        <v>282</v>
      </c>
      <c r="I710" s="100">
        <f>ROUND(E710*G710,2)</f>
        <v>0</v>
      </c>
      <c r="J710" s="100">
        <f>ROUND(E710*G710,2)</f>
        <v>0</v>
      </c>
      <c r="L710" s="101">
        <f>E710*K710</f>
        <v>0</v>
      </c>
      <c r="N710" s="98">
        <f>E710*M710</f>
        <v>0</v>
      </c>
      <c r="O710" s="99">
        <v>20</v>
      </c>
      <c r="P710" s="99" t="s">
        <v>555</v>
      </c>
      <c r="V710" s="102" t="s">
        <v>97</v>
      </c>
      <c r="X710" s="96" t="s">
        <v>1199</v>
      </c>
      <c r="Y710" s="96" t="s">
        <v>1199</v>
      </c>
      <c r="Z710" s="99" t="s">
        <v>1188</v>
      </c>
      <c r="AA710" s="96" t="s">
        <v>147</v>
      </c>
      <c r="AB710" s="99">
        <v>2</v>
      </c>
      <c r="AJ710" s="85" t="s">
        <v>794</v>
      </c>
      <c r="AK710" s="85" t="s">
        <v>151</v>
      </c>
    </row>
    <row r="711" spans="1:37" ht="25.5">
      <c r="A711" s="94">
        <v>211</v>
      </c>
      <c r="B711" s="95" t="s">
        <v>1157</v>
      </c>
      <c r="C711" s="96" t="s">
        <v>1201</v>
      </c>
      <c r="D711" s="97" t="s">
        <v>1202</v>
      </c>
      <c r="E711" s="98">
        <v>2</v>
      </c>
      <c r="F711" s="99" t="s">
        <v>282</v>
      </c>
      <c r="H711" s="100">
        <f>ROUND(E711*G711,2)</f>
        <v>0</v>
      </c>
      <c r="J711" s="100">
        <f>ROUND(E711*G711,2)</f>
        <v>0</v>
      </c>
      <c r="L711" s="101">
        <f>E711*K711</f>
        <v>0</v>
      </c>
      <c r="N711" s="98">
        <f>E711*M711</f>
        <v>0</v>
      </c>
      <c r="O711" s="99">
        <v>20</v>
      </c>
      <c r="P711" s="99" t="s">
        <v>147</v>
      </c>
      <c r="V711" s="102" t="s">
        <v>785</v>
      </c>
      <c r="W711" s="103">
        <v>26.638000000000002</v>
      </c>
      <c r="X711" s="96" t="s">
        <v>1203</v>
      </c>
      <c r="Y711" s="96" t="s">
        <v>1201</v>
      </c>
      <c r="Z711" s="99" t="s">
        <v>256</v>
      </c>
      <c r="AB711" s="99">
        <v>1</v>
      </c>
      <c r="AJ711" s="85" t="s">
        <v>788</v>
      </c>
      <c r="AK711" s="85" t="s">
        <v>151</v>
      </c>
    </row>
    <row r="712" spans="1:37" ht="25.5">
      <c r="A712" s="94">
        <v>212</v>
      </c>
      <c r="B712" s="95" t="s">
        <v>286</v>
      </c>
      <c r="C712" s="96" t="s">
        <v>1204</v>
      </c>
      <c r="D712" s="97" t="s">
        <v>1205</v>
      </c>
      <c r="E712" s="98">
        <v>2</v>
      </c>
      <c r="F712" s="99" t="s">
        <v>282</v>
      </c>
      <c r="I712" s="100">
        <f>ROUND(E712*G712,2)</f>
        <v>0</v>
      </c>
      <c r="J712" s="100">
        <f>ROUND(E712*G712,2)</f>
        <v>0</v>
      </c>
      <c r="L712" s="101">
        <f>E712*K712</f>
        <v>0</v>
      </c>
      <c r="N712" s="98">
        <f>E712*M712</f>
        <v>0</v>
      </c>
      <c r="O712" s="99">
        <v>20</v>
      </c>
      <c r="P712" s="99" t="s">
        <v>147</v>
      </c>
      <c r="V712" s="102" t="s">
        <v>97</v>
      </c>
      <c r="X712" s="96" t="s">
        <v>1206</v>
      </c>
      <c r="Y712" s="96" t="s">
        <v>1204</v>
      </c>
      <c r="Z712" s="99" t="s">
        <v>629</v>
      </c>
      <c r="AA712" s="96" t="s">
        <v>147</v>
      </c>
      <c r="AB712" s="99">
        <v>8</v>
      </c>
      <c r="AJ712" s="85" t="s">
        <v>794</v>
      </c>
      <c r="AK712" s="85" t="s">
        <v>151</v>
      </c>
    </row>
    <row r="713" spans="1:37" ht="25.5">
      <c r="A713" s="94">
        <v>213</v>
      </c>
      <c r="B713" s="95" t="s">
        <v>1157</v>
      </c>
      <c r="C713" s="96" t="s">
        <v>1207</v>
      </c>
      <c r="D713" s="97" t="s">
        <v>1208</v>
      </c>
      <c r="E713" s="98">
        <v>100.476</v>
      </c>
      <c r="F713" s="99" t="s">
        <v>1209</v>
      </c>
      <c r="H713" s="100">
        <f>ROUND(E713*G713,2)</f>
        <v>0</v>
      </c>
      <c r="J713" s="100">
        <f>ROUND(E713*G713,2)</f>
        <v>0</v>
      </c>
      <c r="K713" s="101">
        <v>6.0000000000000002E-5</v>
      </c>
      <c r="L713" s="101">
        <f>E713*K713</f>
        <v>6.0285600000000005E-3</v>
      </c>
      <c r="N713" s="98">
        <f>E713*M713</f>
        <v>0</v>
      </c>
      <c r="O713" s="99">
        <v>20</v>
      </c>
      <c r="P713" s="99" t="s">
        <v>147</v>
      </c>
      <c r="V713" s="102" t="s">
        <v>785</v>
      </c>
      <c r="W713" s="103">
        <v>19.492000000000001</v>
      </c>
      <c r="X713" s="96" t="s">
        <v>1210</v>
      </c>
      <c r="Y713" s="96" t="s">
        <v>1207</v>
      </c>
      <c r="Z713" s="99" t="s">
        <v>1211</v>
      </c>
      <c r="AB713" s="99">
        <v>1</v>
      </c>
      <c r="AJ713" s="85" t="s">
        <v>788</v>
      </c>
      <c r="AK713" s="85" t="s">
        <v>151</v>
      </c>
    </row>
    <row r="714" spans="1:37">
      <c r="D714" s="144" t="s">
        <v>1212</v>
      </c>
      <c r="E714" s="145"/>
      <c r="F714" s="146"/>
      <c r="G714" s="147"/>
      <c r="H714" s="147"/>
      <c r="I714" s="147"/>
      <c r="J714" s="147"/>
      <c r="K714" s="148"/>
      <c r="L714" s="148"/>
      <c r="M714" s="145"/>
      <c r="N714" s="145"/>
      <c r="O714" s="146"/>
      <c r="P714" s="146"/>
      <c r="Q714" s="145"/>
      <c r="R714" s="145"/>
      <c r="S714" s="145"/>
      <c r="T714" s="149"/>
      <c r="U714" s="149"/>
      <c r="V714" s="149" t="s">
        <v>0</v>
      </c>
      <c r="W714" s="150"/>
      <c r="X714" s="146"/>
    </row>
    <row r="715" spans="1:37">
      <c r="D715" s="144" t="s">
        <v>1213</v>
      </c>
      <c r="E715" s="145"/>
      <c r="F715" s="146"/>
      <c r="G715" s="147"/>
      <c r="H715" s="147"/>
      <c r="I715" s="147"/>
      <c r="J715" s="147"/>
      <c r="K715" s="148"/>
      <c r="L715" s="148"/>
      <c r="M715" s="145"/>
      <c r="N715" s="145"/>
      <c r="O715" s="146"/>
      <c r="P715" s="146"/>
      <c r="Q715" s="145"/>
      <c r="R715" s="145"/>
      <c r="S715" s="145"/>
      <c r="T715" s="149"/>
      <c r="U715" s="149"/>
      <c r="V715" s="149" t="s">
        <v>0</v>
      </c>
      <c r="W715" s="150"/>
      <c r="X715" s="146"/>
    </row>
    <row r="716" spans="1:37" ht="25.5">
      <c r="A716" s="94">
        <v>214</v>
      </c>
      <c r="B716" s="95" t="s">
        <v>1157</v>
      </c>
      <c r="C716" s="96" t="s">
        <v>1214</v>
      </c>
      <c r="D716" s="97" t="s">
        <v>1215</v>
      </c>
      <c r="E716" s="98">
        <v>2009.5150000000001</v>
      </c>
      <c r="F716" s="99" t="s">
        <v>1209</v>
      </c>
      <c r="H716" s="100">
        <f>ROUND(E716*G716,2)</f>
        <v>0</v>
      </c>
      <c r="J716" s="100">
        <f>ROUND(E716*G716,2)</f>
        <v>0</v>
      </c>
      <c r="K716" s="101">
        <v>5.0000000000000002E-5</v>
      </c>
      <c r="L716" s="101">
        <f>E716*K716</f>
        <v>0.10047575000000002</v>
      </c>
      <c r="N716" s="98">
        <f>E716*M716</f>
        <v>0</v>
      </c>
      <c r="O716" s="99">
        <v>20</v>
      </c>
      <c r="P716" s="99" t="s">
        <v>147</v>
      </c>
      <c r="V716" s="102" t="s">
        <v>785</v>
      </c>
      <c r="W716" s="103">
        <v>128.60900000000001</v>
      </c>
      <c r="X716" s="96" t="s">
        <v>1216</v>
      </c>
      <c r="Y716" s="96" t="s">
        <v>1214</v>
      </c>
      <c r="Z716" s="99" t="s">
        <v>1211</v>
      </c>
      <c r="AB716" s="99">
        <v>1</v>
      </c>
      <c r="AJ716" s="85" t="s">
        <v>788</v>
      </c>
      <c r="AK716" s="85" t="s">
        <v>151</v>
      </c>
    </row>
    <row r="717" spans="1:37">
      <c r="D717" s="144" t="s">
        <v>1217</v>
      </c>
      <c r="E717" s="145"/>
      <c r="F717" s="146"/>
      <c r="G717" s="147"/>
      <c r="H717" s="147"/>
      <c r="I717" s="147"/>
      <c r="J717" s="147"/>
      <c r="K717" s="148"/>
      <c r="L717" s="148"/>
      <c r="M717" s="145"/>
      <c r="N717" s="145"/>
      <c r="O717" s="146"/>
      <c r="P717" s="146"/>
      <c r="Q717" s="145"/>
      <c r="R717" s="145"/>
      <c r="S717" s="145"/>
      <c r="T717" s="149"/>
      <c r="U717" s="149"/>
      <c r="V717" s="149" t="s">
        <v>0</v>
      </c>
      <c r="W717" s="150"/>
      <c r="X717" s="146"/>
    </row>
    <row r="718" spans="1:37">
      <c r="D718" s="144" t="s">
        <v>1218</v>
      </c>
      <c r="E718" s="145"/>
      <c r="F718" s="146"/>
      <c r="G718" s="147"/>
      <c r="H718" s="147"/>
      <c r="I718" s="147"/>
      <c r="J718" s="147"/>
      <c r="K718" s="148"/>
      <c r="L718" s="148"/>
      <c r="M718" s="145"/>
      <c r="N718" s="145"/>
      <c r="O718" s="146"/>
      <c r="P718" s="146"/>
      <c r="Q718" s="145"/>
      <c r="R718" s="145"/>
      <c r="S718" s="145"/>
      <c r="T718" s="149"/>
      <c r="U718" s="149"/>
      <c r="V718" s="149" t="s">
        <v>0</v>
      </c>
      <c r="W718" s="150"/>
      <c r="X718" s="146"/>
    </row>
    <row r="719" spans="1:37">
      <c r="A719" s="94">
        <v>215</v>
      </c>
      <c r="B719" s="95" t="s">
        <v>286</v>
      </c>
      <c r="C719" s="96" t="s">
        <v>1219</v>
      </c>
      <c r="D719" s="97" t="s">
        <v>1220</v>
      </c>
      <c r="E719" s="98">
        <v>2215.491</v>
      </c>
      <c r="F719" s="99" t="s">
        <v>1209</v>
      </c>
      <c r="I719" s="100">
        <f>ROUND(E719*G719,2)</f>
        <v>0</v>
      </c>
      <c r="J719" s="100">
        <f>ROUND(E719*G719,2)</f>
        <v>0</v>
      </c>
      <c r="K719" s="101">
        <v>1E-3</v>
      </c>
      <c r="L719" s="101">
        <f>E719*K719</f>
        <v>2.2154910000000001</v>
      </c>
      <c r="N719" s="98">
        <f>E719*M719</f>
        <v>0</v>
      </c>
      <c r="O719" s="99">
        <v>20</v>
      </c>
      <c r="P719" s="99" t="s">
        <v>147</v>
      </c>
      <c r="V719" s="102" t="s">
        <v>97</v>
      </c>
      <c r="X719" s="96" t="s">
        <v>1221</v>
      </c>
      <c r="Y719" s="96" t="s">
        <v>1219</v>
      </c>
      <c r="Z719" s="99" t="s">
        <v>1222</v>
      </c>
      <c r="AA719" s="96" t="s">
        <v>147</v>
      </c>
      <c r="AB719" s="99">
        <v>8</v>
      </c>
      <c r="AJ719" s="85" t="s">
        <v>794</v>
      </c>
      <c r="AK719" s="85" t="s">
        <v>151</v>
      </c>
    </row>
    <row r="720" spans="1:37">
      <c r="D720" s="144" t="s">
        <v>1223</v>
      </c>
      <c r="E720" s="145"/>
      <c r="F720" s="146"/>
      <c r="G720" s="147"/>
      <c r="H720" s="147"/>
      <c r="I720" s="147"/>
      <c r="J720" s="147"/>
      <c r="K720" s="148"/>
      <c r="L720" s="148"/>
      <c r="M720" s="145"/>
      <c r="N720" s="145"/>
      <c r="O720" s="146"/>
      <c r="P720" s="146"/>
      <c r="Q720" s="145"/>
      <c r="R720" s="145"/>
      <c r="S720" s="145"/>
      <c r="T720" s="149"/>
      <c r="U720" s="149"/>
      <c r="V720" s="149" t="s">
        <v>0</v>
      </c>
      <c r="W720" s="150"/>
      <c r="X720" s="146"/>
    </row>
    <row r="721" spans="1:37">
      <c r="D721" s="144" t="s">
        <v>1224</v>
      </c>
      <c r="E721" s="145"/>
      <c r="F721" s="146"/>
      <c r="G721" s="147"/>
      <c r="H721" s="147"/>
      <c r="I721" s="147"/>
      <c r="J721" s="147"/>
      <c r="K721" s="148"/>
      <c r="L721" s="148"/>
      <c r="M721" s="145"/>
      <c r="N721" s="145"/>
      <c r="O721" s="146"/>
      <c r="P721" s="146"/>
      <c r="Q721" s="145"/>
      <c r="R721" s="145"/>
      <c r="S721" s="145"/>
      <c r="T721" s="149"/>
      <c r="U721" s="149"/>
      <c r="V721" s="149" t="s">
        <v>0</v>
      </c>
      <c r="W721" s="150"/>
      <c r="X721" s="146"/>
    </row>
    <row r="722" spans="1:37" ht="25.5">
      <c r="A722" s="94">
        <v>216</v>
      </c>
      <c r="B722" s="95" t="s">
        <v>1157</v>
      </c>
      <c r="C722" s="96" t="s">
        <v>1225</v>
      </c>
      <c r="D722" s="97" t="s">
        <v>1226</v>
      </c>
      <c r="E722" s="98">
        <v>0</v>
      </c>
      <c r="F722" s="99" t="s">
        <v>58</v>
      </c>
      <c r="H722" s="100">
        <f>ROUND(E722*G722,2)</f>
        <v>0</v>
      </c>
      <c r="J722" s="100">
        <f>ROUND(E722*G722,2)</f>
        <v>0</v>
      </c>
      <c r="L722" s="101">
        <f>E722*K722</f>
        <v>0</v>
      </c>
      <c r="N722" s="98">
        <f>E722*M722</f>
        <v>0</v>
      </c>
      <c r="O722" s="99">
        <v>20</v>
      </c>
      <c r="P722" s="99" t="s">
        <v>147</v>
      </c>
      <c r="V722" s="102" t="s">
        <v>785</v>
      </c>
      <c r="X722" s="96" t="s">
        <v>1227</v>
      </c>
      <c r="Y722" s="96" t="s">
        <v>1225</v>
      </c>
      <c r="Z722" s="99" t="s">
        <v>1211</v>
      </c>
      <c r="AB722" s="99">
        <v>1</v>
      </c>
      <c r="AJ722" s="85" t="s">
        <v>788</v>
      </c>
      <c r="AK722" s="85" t="s">
        <v>151</v>
      </c>
    </row>
    <row r="723" spans="1:37">
      <c r="D723" s="151" t="s">
        <v>1228</v>
      </c>
      <c r="E723" s="152">
        <f>J723</f>
        <v>0</v>
      </c>
      <c r="H723" s="152">
        <f>SUM(H688:H722)</f>
        <v>0</v>
      </c>
      <c r="I723" s="152">
        <f>SUM(I688:I722)</f>
        <v>0</v>
      </c>
      <c r="J723" s="152">
        <f>SUM(J688:J722)</f>
        <v>0</v>
      </c>
      <c r="L723" s="153">
        <f>SUM(L688:L722)</f>
        <v>2.32685611</v>
      </c>
      <c r="N723" s="154">
        <f>SUM(N688:N722)</f>
        <v>0</v>
      </c>
      <c r="W723" s="103">
        <f>SUM(W688:W722)</f>
        <v>505.78599999999994</v>
      </c>
    </row>
    <row r="725" spans="1:37">
      <c r="B725" s="96" t="s">
        <v>1229</v>
      </c>
    </row>
    <row r="726" spans="1:37">
      <c r="A726" s="94">
        <v>217</v>
      </c>
      <c r="B726" s="95" t="s">
        <v>1230</v>
      </c>
      <c r="C726" s="96" t="s">
        <v>1231</v>
      </c>
      <c r="D726" s="97" t="s">
        <v>1232</v>
      </c>
      <c r="E726" s="98">
        <v>21.35</v>
      </c>
      <c r="F726" s="99" t="s">
        <v>212</v>
      </c>
      <c r="H726" s="100">
        <f>ROUND(E726*G726,2)</f>
        <v>0</v>
      </c>
      <c r="J726" s="100">
        <f>ROUND(E726*G726,2)</f>
        <v>0</v>
      </c>
      <c r="K726" s="101">
        <v>5.5000000000000003E-4</v>
      </c>
      <c r="L726" s="101">
        <f>E726*K726</f>
        <v>1.1742500000000001E-2</v>
      </c>
      <c r="N726" s="98">
        <f>E726*M726</f>
        <v>0</v>
      </c>
      <c r="O726" s="99">
        <v>20</v>
      </c>
      <c r="P726" s="99" t="s">
        <v>147</v>
      </c>
      <c r="V726" s="102" t="s">
        <v>785</v>
      </c>
      <c r="W726" s="103">
        <v>2.968</v>
      </c>
      <c r="X726" s="96" t="s">
        <v>1233</v>
      </c>
      <c r="Y726" s="96" t="s">
        <v>1231</v>
      </c>
      <c r="Z726" s="99" t="s">
        <v>1234</v>
      </c>
      <c r="AB726" s="99">
        <v>1</v>
      </c>
      <c r="AJ726" s="85" t="s">
        <v>788</v>
      </c>
      <c r="AK726" s="85" t="s">
        <v>151</v>
      </c>
    </row>
    <row r="727" spans="1:37">
      <c r="D727" s="144" t="s">
        <v>1235</v>
      </c>
      <c r="E727" s="145"/>
      <c r="F727" s="146"/>
      <c r="G727" s="147"/>
      <c r="H727" s="147"/>
      <c r="I727" s="147"/>
      <c r="J727" s="147"/>
      <c r="K727" s="148"/>
      <c r="L727" s="148"/>
      <c r="M727" s="145"/>
      <c r="N727" s="145"/>
      <c r="O727" s="146"/>
      <c r="P727" s="146"/>
      <c r="Q727" s="145"/>
      <c r="R727" s="145"/>
      <c r="S727" s="145"/>
      <c r="T727" s="149"/>
      <c r="U727" s="149"/>
      <c r="V727" s="149" t="s">
        <v>0</v>
      </c>
      <c r="W727" s="150"/>
      <c r="X727" s="146"/>
    </row>
    <row r="728" spans="1:37">
      <c r="D728" s="144" t="s">
        <v>900</v>
      </c>
      <c r="E728" s="145"/>
      <c r="F728" s="146"/>
      <c r="G728" s="147"/>
      <c r="H728" s="147"/>
      <c r="I728" s="147"/>
      <c r="J728" s="147"/>
      <c r="K728" s="148"/>
      <c r="L728" s="148"/>
      <c r="M728" s="145"/>
      <c r="N728" s="145"/>
      <c r="O728" s="146"/>
      <c r="P728" s="146"/>
      <c r="Q728" s="145"/>
      <c r="R728" s="145"/>
      <c r="S728" s="145"/>
      <c r="T728" s="149"/>
      <c r="U728" s="149"/>
      <c r="V728" s="149" t="s">
        <v>0</v>
      </c>
      <c r="W728" s="150"/>
      <c r="X728" s="146"/>
    </row>
    <row r="729" spans="1:37" ht="25.5">
      <c r="A729" s="94">
        <v>218</v>
      </c>
      <c r="B729" s="95" t="s">
        <v>1230</v>
      </c>
      <c r="C729" s="96" t="s">
        <v>1236</v>
      </c>
      <c r="D729" s="97" t="s">
        <v>1237</v>
      </c>
      <c r="E729" s="98">
        <v>16.89</v>
      </c>
      <c r="F729" s="99" t="s">
        <v>246</v>
      </c>
      <c r="H729" s="100">
        <f>ROUND(E729*G729,2)</f>
        <v>0</v>
      </c>
      <c r="J729" s="100">
        <f>ROUND(E729*G729,2)</f>
        <v>0</v>
      </c>
      <c r="K729" s="101">
        <v>4.9100000000000003E-3</v>
      </c>
      <c r="L729" s="101">
        <f>E729*K729</f>
        <v>8.2929900000000015E-2</v>
      </c>
      <c r="N729" s="98">
        <f>E729*M729</f>
        <v>0</v>
      </c>
      <c r="O729" s="99">
        <v>20</v>
      </c>
      <c r="P729" s="99" t="s">
        <v>147</v>
      </c>
      <c r="V729" s="102" t="s">
        <v>785</v>
      </c>
      <c r="W729" s="103">
        <v>12.752000000000001</v>
      </c>
      <c r="X729" s="96" t="s">
        <v>1238</v>
      </c>
      <c r="Y729" s="96" t="s">
        <v>1236</v>
      </c>
      <c r="Z729" s="99" t="s">
        <v>1234</v>
      </c>
      <c r="AB729" s="99">
        <v>1</v>
      </c>
      <c r="AJ729" s="85" t="s">
        <v>788</v>
      </c>
      <c r="AK729" s="85" t="s">
        <v>151</v>
      </c>
    </row>
    <row r="730" spans="1:37">
      <c r="D730" s="144" t="s">
        <v>1239</v>
      </c>
      <c r="E730" s="145"/>
      <c r="F730" s="146"/>
      <c r="G730" s="147"/>
      <c r="H730" s="147"/>
      <c r="I730" s="147"/>
      <c r="J730" s="147"/>
      <c r="K730" s="148"/>
      <c r="L730" s="148"/>
      <c r="M730" s="145"/>
      <c r="N730" s="145"/>
      <c r="O730" s="146"/>
      <c r="P730" s="146"/>
      <c r="Q730" s="145"/>
      <c r="R730" s="145"/>
      <c r="S730" s="145"/>
      <c r="T730" s="149"/>
      <c r="U730" s="149"/>
      <c r="V730" s="149" t="s">
        <v>0</v>
      </c>
      <c r="W730" s="150"/>
      <c r="X730" s="146"/>
    </row>
    <row r="731" spans="1:37">
      <c r="D731" s="144" t="s">
        <v>665</v>
      </c>
      <c r="E731" s="145"/>
      <c r="F731" s="146"/>
      <c r="G731" s="147"/>
      <c r="H731" s="147"/>
      <c r="I731" s="147"/>
      <c r="J731" s="147"/>
      <c r="K731" s="148"/>
      <c r="L731" s="148"/>
      <c r="M731" s="145"/>
      <c r="N731" s="145"/>
      <c r="O731" s="146"/>
      <c r="P731" s="146"/>
      <c r="Q731" s="145"/>
      <c r="R731" s="145"/>
      <c r="S731" s="145"/>
      <c r="T731" s="149"/>
      <c r="U731" s="149"/>
      <c r="V731" s="149" t="s">
        <v>0</v>
      </c>
      <c r="W731" s="150"/>
      <c r="X731" s="146"/>
    </row>
    <row r="732" spans="1:37">
      <c r="D732" s="144" t="s">
        <v>666</v>
      </c>
      <c r="E732" s="145"/>
      <c r="F732" s="146"/>
      <c r="G732" s="147"/>
      <c r="H732" s="147"/>
      <c r="I732" s="147"/>
      <c r="J732" s="147"/>
      <c r="K732" s="148"/>
      <c r="L732" s="148"/>
      <c r="M732" s="145"/>
      <c r="N732" s="145"/>
      <c r="O732" s="146"/>
      <c r="P732" s="146"/>
      <c r="Q732" s="145"/>
      <c r="R732" s="145"/>
      <c r="S732" s="145"/>
      <c r="T732" s="149"/>
      <c r="U732" s="149"/>
      <c r="V732" s="149" t="s">
        <v>0</v>
      </c>
      <c r="W732" s="150"/>
      <c r="X732" s="146"/>
    </row>
    <row r="733" spans="1:37">
      <c r="D733" s="144" t="s">
        <v>667</v>
      </c>
      <c r="E733" s="145"/>
      <c r="F733" s="146"/>
      <c r="G733" s="147"/>
      <c r="H733" s="147"/>
      <c r="I733" s="147"/>
      <c r="J733" s="147"/>
      <c r="K733" s="148"/>
      <c r="L733" s="148"/>
      <c r="M733" s="145"/>
      <c r="N733" s="145"/>
      <c r="O733" s="146"/>
      <c r="P733" s="146"/>
      <c r="Q733" s="145"/>
      <c r="R733" s="145"/>
      <c r="S733" s="145"/>
      <c r="T733" s="149"/>
      <c r="U733" s="149"/>
      <c r="V733" s="149" t="s">
        <v>0</v>
      </c>
      <c r="W733" s="150"/>
      <c r="X733" s="146"/>
    </row>
    <row r="734" spans="1:37">
      <c r="A734" s="94">
        <v>219</v>
      </c>
      <c r="B734" s="95" t="s">
        <v>286</v>
      </c>
      <c r="C734" s="96" t="s">
        <v>1240</v>
      </c>
      <c r="D734" s="97" t="s">
        <v>1241</v>
      </c>
      <c r="E734" s="98">
        <v>19.977</v>
      </c>
      <c r="F734" s="99" t="s">
        <v>246</v>
      </c>
      <c r="I734" s="100">
        <f>ROUND(E734*G734,2)</f>
        <v>0</v>
      </c>
      <c r="J734" s="100">
        <f>ROUND(E734*G734,2)</f>
        <v>0</v>
      </c>
      <c r="K734" s="101">
        <v>1.9E-2</v>
      </c>
      <c r="L734" s="101">
        <f>E734*K734</f>
        <v>0.37956299999999998</v>
      </c>
      <c r="N734" s="98">
        <f>E734*M734</f>
        <v>0</v>
      </c>
      <c r="O734" s="99">
        <v>20</v>
      </c>
      <c r="P734" s="99" t="s">
        <v>147</v>
      </c>
      <c r="V734" s="102" t="s">
        <v>97</v>
      </c>
      <c r="X734" s="96" t="s">
        <v>1242</v>
      </c>
      <c r="Y734" s="96" t="s">
        <v>1240</v>
      </c>
      <c r="Z734" s="99" t="s">
        <v>1243</v>
      </c>
      <c r="AA734" s="96" t="s">
        <v>147</v>
      </c>
      <c r="AB734" s="99">
        <v>8</v>
      </c>
      <c r="AJ734" s="85" t="s">
        <v>794</v>
      </c>
      <c r="AK734" s="85" t="s">
        <v>151</v>
      </c>
    </row>
    <row r="735" spans="1:37">
      <c r="D735" s="144" t="s">
        <v>1244</v>
      </c>
      <c r="E735" s="145"/>
      <c r="F735" s="146"/>
      <c r="G735" s="147"/>
      <c r="H735" s="147"/>
      <c r="I735" s="147"/>
      <c r="J735" s="147"/>
      <c r="K735" s="148"/>
      <c r="L735" s="148"/>
      <c r="M735" s="145"/>
      <c r="N735" s="145"/>
      <c r="O735" s="146"/>
      <c r="P735" s="146"/>
      <c r="Q735" s="145"/>
      <c r="R735" s="145"/>
      <c r="S735" s="145"/>
      <c r="T735" s="149"/>
      <c r="U735" s="149"/>
      <c r="V735" s="149" t="s">
        <v>0</v>
      </c>
      <c r="W735" s="150"/>
      <c r="X735" s="146"/>
    </row>
    <row r="736" spans="1:37">
      <c r="D736" s="144" t="s">
        <v>1245</v>
      </c>
      <c r="E736" s="145"/>
      <c r="F736" s="146"/>
      <c r="G736" s="147"/>
      <c r="H736" s="147"/>
      <c r="I736" s="147"/>
      <c r="J736" s="147"/>
      <c r="K736" s="148"/>
      <c r="L736" s="148"/>
      <c r="M736" s="145"/>
      <c r="N736" s="145"/>
      <c r="O736" s="146"/>
      <c r="P736" s="146"/>
      <c r="Q736" s="145"/>
      <c r="R736" s="145"/>
      <c r="S736" s="145"/>
      <c r="T736" s="149"/>
      <c r="U736" s="149"/>
      <c r="V736" s="149" t="s">
        <v>0</v>
      </c>
      <c r="W736" s="150"/>
      <c r="X736" s="146"/>
    </row>
    <row r="737" spans="1:37">
      <c r="A737" s="94">
        <v>220</v>
      </c>
      <c r="B737" s="95" t="s">
        <v>1230</v>
      </c>
      <c r="C737" s="96" t="s">
        <v>1246</v>
      </c>
      <c r="D737" s="97" t="s">
        <v>1247</v>
      </c>
      <c r="E737" s="98">
        <v>19.024999999999999</v>
      </c>
      <c r="F737" s="99" t="s">
        <v>246</v>
      </c>
      <c r="H737" s="100">
        <f>ROUND(E737*G737,2)</f>
        <v>0</v>
      </c>
      <c r="J737" s="100">
        <f>ROUND(E737*G737,2)</f>
        <v>0</v>
      </c>
      <c r="L737" s="101">
        <f>E737*K737</f>
        <v>0</v>
      </c>
      <c r="N737" s="98">
        <f>E737*M737</f>
        <v>0</v>
      </c>
      <c r="O737" s="99">
        <v>20</v>
      </c>
      <c r="P737" s="99" t="s">
        <v>147</v>
      </c>
      <c r="V737" s="102" t="s">
        <v>785</v>
      </c>
      <c r="W737" s="103">
        <v>3.1579999999999999</v>
      </c>
      <c r="X737" s="96" t="s">
        <v>1248</v>
      </c>
      <c r="Y737" s="96" t="s">
        <v>1246</v>
      </c>
      <c r="Z737" s="99" t="s">
        <v>1234</v>
      </c>
      <c r="AB737" s="99">
        <v>7</v>
      </c>
      <c r="AJ737" s="85" t="s">
        <v>788</v>
      </c>
      <c r="AK737" s="85" t="s">
        <v>151</v>
      </c>
    </row>
    <row r="738" spans="1:37">
      <c r="D738" s="144" t="s">
        <v>1249</v>
      </c>
      <c r="E738" s="145"/>
      <c r="F738" s="146"/>
      <c r="G738" s="147"/>
      <c r="H738" s="147"/>
      <c r="I738" s="147"/>
      <c r="J738" s="147"/>
      <c r="K738" s="148"/>
      <c r="L738" s="148"/>
      <c r="M738" s="145"/>
      <c r="N738" s="145"/>
      <c r="O738" s="146"/>
      <c r="P738" s="146"/>
      <c r="Q738" s="145"/>
      <c r="R738" s="145"/>
      <c r="S738" s="145"/>
      <c r="T738" s="149"/>
      <c r="U738" s="149"/>
      <c r="V738" s="149" t="s">
        <v>0</v>
      </c>
      <c r="W738" s="150"/>
      <c r="X738" s="146"/>
    </row>
    <row r="739" spans="1:37" ht="25.5">
      <c r="A739" s="94">
        <v>221</v>
      </c>
      <c r="B739" s="95" t="s">
        <v>1230</v>
      </c>
      <c r="C739" s="96" t="s">
        <v>1250</v>
      </c>
      <c r="D739" s="97" t="s">
        <v>1251</v>
      </c>
      <c r="E739" s="98">
        <v>0</v>
      </c>
      <c r="F739" s="99" t="s">
        <v>58</v>
      </c>
      <c r="H739" s="100">
        <f>ROUND(E739*G739,2)</f>
        <v>0</v>
      </c>
      <c r="J739" s="100">
        <f>ROUND(E739*G739,2)</f>
        <v>0</v>
      </c>
      <c r="L739" s="101">
        <f>E739*K739</f>
        <v>0</v>
      </c>
      <c r="N739" s="98">
        <f>E739*M739</f>
        <v>0</v>
      </c>
      <c r="O739" s="99">
        <v>20</v>
      </c>
      <c r="P739" s="99" t="s">
        <v>147</v>
      </c>
      <c r="V739" s="102" t="s">
        <v>785</v>
      </c>
      <c r="X739" s="96" t="s">
        <v>1252</v>
      </c>
      <c r="Y739" s="96" t="s">
        <v>1250</v>
      </c>
      <c r="Z739" s="99" t="s">
        <v>1234</v>
      </c>
      <c r="AB739" s="99">
        <v>1</v>
      </c>
      <c r="AJ739" s="85" t="s">
        <v>788</v>
      </c>
      <c r="AK739" s="85" t="s">
        <v>151</v>
      </c>
    </row>
    <row r="740" spans="1:37">
      <c r="D740" s="151" t="s">
        <v>1253</v>
      </c>
      <c r="E740" s="152">
        <f>J740</f>
        <v>0</v>
      </c>
      <c r="H740" s="152">
        <f>SUM(H725:H739)</f>
        <v>0</v>
      </c>
      <c r="I740" s="152">
        <f>SUM(I725:I739)</f>
        <v>0</v>
      </c>
      <c r="J740" s="152">
        <f>SUM(J725:J739)</f>
        <v>0</v>
      </c>
      <c r="L740" s="153">
        <f>SUM(L725:L739)</f>
        <v>0.47423539999999997</v>
      </c>
      <c r="N740" s="154">
        <f>SUM(N725:N739)</f>
        <v>0</v>
      </c>
      <c r="W740" s="103">
        <f>SUM(W725:W739)</f>
        <v>18.878</v>
      </c>
    </row>
    <row r="742" spans="1:37">
      <c r="B742" s="96" t="s">
        <v>1254</v>
      </c>
    </row>
    <row r="743" spans="1:37" ht="25.5">
      <c r="A743" s="94">
        <v>222</v>
      </c>
      <c r="B743" s="95" t="s">
        <v>1230</v>
      </c>
      <c r="C743" s="96" t="s">
        <v>1255</v>
      </c>
      <c r="D743" s="97" t="s">
        <v>1256</v>
      </c>
      <c r="E743" s="98">
        <v>20.96</v>
      </c>
      <c r="F743" s="99" t="s">
        <v>246</v>
      </c>
      <c r="H743" s="100">
        <f>ROUND(E743*G743,2)</f>
        <v>0</v>
      </c>
      <c r="J743" s="100">
        <f>ROUND(E743*G743,2)</f>
        <v>0</v>
      </c>
      <c r="K743" s="101">
        <v>2.3400000000000001E-3</v>
      </c>
      <c r="L743" s="101">
        <f>E743*K743</f>
        <v>4.9046400000000004E-2</v>
      </c>
      <c r="N743" s="98">
        <f>E743*M743</f>
        <v>0</v>
      </c>
      <c r="O743" s="99">
        <v>20</v>
      </c>
      <c r="P743" s="99" t="s">
        <v>147</v>
      </c>
      <c r="V743" s="102" t="s">
        <v>785</v>
      </c>
      <c r="W743" s="103">
        <v>23.600999999999999</v>
      </c>
      <c r="X743" s="96" t="s">
        <v>1257</v>
      </c>
      <c r="Y743" s="96" t="s">
        <v>1255</v>
      </c>
      <c r="Z743" s="99" t="s">
        <v>1234</v>
      </c>
      <c r="AB743" s="99">
        <v>1</v>
      </c>
      <c r="AJ743" s="85" t="s">
        <v>788</v>
      </c>
      <c r="AK743" s="85" t="s">
        <v>151</v>
      </c>
    </row>
    <row r="744" spans="1:37">
      <c r="D744" s="144" t="s">
        <v>1258</v>
      </c>
      <c r="E744" s="145"/>
      <c r="F744" s="146"/>
      <c r="G744" s="147"/>
      <c r="H744" s="147"/>
      <c r="I744" s="147"/>
      <c r="J744" s="147"/>
      <c r="K744" s="148"/>
      <c r="L744" s="148"/>
      <c r="M744" s="145"/>
      <c r="N744" s="145"/>
      <c r="O744" s="146"/>
      <c r="P744" s="146"/>
      <c r="Q744" s="145"/>
      <c r="R744" s="145"/>
      <c r="S744" s="145"/>
      <c r="T744" s="149"/>
      <c r="U744" s="149"/>
      <c r="V744" s="149" t="s">
        <v>0</v>
      </c>
      <c r="W744" s="150"/>
      <c r="X744" s="146"/>
    </row>
    <row r="745" spans="1:37">
      <c r="D745" s="144" t="s">
        <v>1259</v>
      </c>
      <c r="E745" s="145"/>
      <c r="F745" s="146"/>
      <c r="G745" s="147"/>
      <c r="H745" s="147"/>
      <c r="I745" s="147"/>
      <c r="J745" s="147"/>
      <c r="K745" s="148"/>
      <c r="L745" s="148"/>
      <c r="M745" s="145"/>
      <c r="N745" s="145"/>
      <c r="O745" s="146"/>
      <c r="P745" s="146"/>
      <c r="Q745" s="145"/>
      <c r="R745" s="145"/>
      <c r="S745" s="145"/>
      <c r="T745" s="149"/>
      <c r="U745" s="149"/>
      <c r="V745" s="149" t="s">
        <v>0</v>
      </c>
      <c r="W745" s="150"/>
      <c r="X745" s="146"/>
    </row>
    <row r="746" spans="1:37">
      <c r="D746" s="144" t="s">
        <v>1260</v>
      </c>
      <c r="E746" s="145"/>
      <c r="F746" s="146"/>
      <c r="G746" s="147"/>
      <c r="H746" s="147"/>
      <c r="I746" s="147"/>
      <c r="J746" s="147"/>
      <c r="K746" s="148"/>
      <c r="L746" s="148"/>
      <c r="M746" s="145"/>
      <c r="N746" s="145"/>
      <c r="O746" s="146"/>
      <c r="P746" s="146"/>
      <c r="Q746" s="145"/>
      <c r="R746" s="145"/>
      <c r="S746" s="145"/>
      <c r="T746" s="149"/>
      <c r="U746" s="149"/>
      <c r="V746" s="149" t="s">
        <v>0</v>
      </c>
      <c r="W746" s="150"/>
      <c r="X746" s="146"/>
    </row>
    <row r="747" spans="1:37">
      <c r="A747" s="94">
        <v>223</v>
      </c>
      <c r="B747" s="95" t="s">
        <v>286</v>
      </c>
      <c r="C747" s="96" t="s">
        <v>1261</v>
      </c>
      <c r="D747" s="97" t="s">
        <v>1262</v>
      </c>
      <c r="E747" s="98">
        <v>22.007999999999999</v>
      </c>
      <c r="F747" s="99" t="s">
        <v>246</v>
      </c>
      <c r="I747" s="100">
        <f>ROUND(E747*G747,2)</f>
        <v>0</v>
      </c>
      <c r="J747" s="100">
        <f>ROUND(E747*G747,2)</f>
        <v>0</v>
      </c>
      <c r="K747" s="101">
        <v>2.1999999999999999E-2</v>
      </c>
      <c r="L747" s="101">
        <f>E747*K747</f>
        <v>0.48417599999999994</v>
      </c>
      <c r="N747" s="98">
        <f>E747*M747</f>
        <v>0</v>
      </c>
      <c r="O747" s="99">
        <v>20</v>
      </c>
      <c r="P747" s="99" t="s">
        <v>147</v>
      </c>
      <c r="V747" s="102" t="s">
        <v>97</v>
      </c>
      <c r="X747" s="96" t="s">
        <v>1263</v>
      </c>
      <c r="Y747" s="96" t="s">
        <v>1261</v>
      </c>
      <c r="Z747" s="99" t="s">
        <v>1243</v>
      </c>
      <c r="AA747" s="96" t="s">
        <v>147</v>
      </c>
      <c r="AB747" s="99">
        <v>8</v>
      </c>
      <c r="AJ747" s="85" t="s">
        <v>794</v>
      </c>
      <c r="AK747" s="85" t="s">
        <v>151</v>
      </c>
    </row>
    <row r="748" spans="1:37">
      <c r="D748" s="144" t="s">
        <v>1264</v>
      </c>
      <c r="E748" s="145"/>
      <c r="F748" s="146"/>
      <c r="G748" s="147"/>
      <c r="H748" s="147"/>
      <c r="I748" s="147"/>
      <c r="J748" s="147"/>
      <c r="K748" s="148"/>
      <c r="L748" s="148"/>
      <c r="M748" s="145"/>
      <c r="N748" s="145"/>
      <c r="O748" s="146"/>
      <c r="P748" s="146"/>
      <c r="Q748" s="145"/>
      <c r="R748" s="145"/>
      <c r="S748" s="145"/>
      <c r="T748" s="149"/>
      <c r="U748" s="149"/>
      <c r="V748" s="149" t="s">
        <v>0</v>
      </c>
      <c r="W748" s="150"/>
      <c r="X748" s="146"/>
    </row>
    <row r="749" spans="1:37">
      <c r="A749" s="94">
        <v>224</v>
      </c>
      <c r="B749" s="95" t="s">
        <v>1230</v>
      </c>
      <c r="C749" s="96" t="s">
        <v>1265</v>
      </c>
      <c r="D749" s="97" t="s">
        <v>1266</v>
      </c>
      <c r="E749" s="98">
        <v>20.96</v>
      </c>
      <c r="F749" s="99" t="s">
        <v>246</v>
      </c>
      <c r="H749" s="100">
        <f>ROUND(E749*G749,2)</f>
        <v>0</v>
      </c>
      <c r="J749" s="100">
        <f>ROUND(E749*G749,2)</f>
        <v>0</v>
      </c>
      <c r="L749" s="101">
        <f>E749*K749</f>
        <v>0</v>
      </c>
      <c r="N749" s="98">
        <f>E749*M749</f>
        <v>0</v>
      </c>
      <c r="O749" s="99">
        <v>20</v>
      </c>
      <c r="P749" s="99" t="s">
        <v>147</v>
      </c>
      <c r="V749" s="102" t="s">
        <v>785</v>
      </c>
      <c r="W749" s="103">
        <v>2.0960000000000001</v>
      </c>
      <c r="X749" s="96" t="s">
        <v>1267</v>
      </c>
      <c r="Y749" s="96" t="s">
        <v>1265</v>
      </c>
      <c r="Z749" s="99" t="s">
        <v>1234</v>
      </c>
      <c r="AB749" s="99">
        <v>7</v>
      </c>
      <c r="AJ749" s="85" t="s">
        <v>788</v>
      </c>
      <c r="AK749" s="85" t="s">
        <v>151</v>
      </c>
    </row>
    <row r="750" spans="1:37" ht="25.5">
      <c r="A750" s="94">
        <v>225</v>
      </c>
      <c r="B750" s="95" t="s">
        <v>1230</v>
      </c>
      <c r="C750" s="96" t="s">
        <v>1268</v>
      </c>
      <c r="D750" s="97" t="s">
        <v>1269</v>
      </c>
      <c r="E750" s="98">
        <v>0</v>
      </c>
      <c r="F750" s="99" t="s">
        <v>58</v>
      </c>
      <c r="H750" s="100">
        <f>ROUND(E750*G750,2)</f>
        <v>0</v>
      </c>
      <c r="J750" s="100">
        <f>ROUND(E750*G750,2)</f>
        <v>0</v>
      </c>
      <c r="L750" s="101">
        <f>E750*K750</f>
        <v>0</v>
      </c>
      <c r="N750" s="98">
        <f>E750*M750</f>
        <v>0</v>
      </c>
      <c r="O750" s="99">
        <v>20</v>
      </c>
      <c r="P750" s="99" t="s">
        <v>147</v>
      </c>
      <c r="V750" s="102" t="s">
        <v>785</v>
      </c>
      <c r="X750" s="96" t="s">
        <v>1270</v>
      </c>
      <c r="Y750" s="96" t="s">
        <v>1268</v>
      </c>
      <c r="Z750" s="99" t="s">
        <v>1234</v>
      </c>
      <c r="AB750" s="99">
        <v>1</v>
      </c>
      <c r="AJ750" s="85" t="s">
        <v>788</v>
      </c>
      <c r="AK750" s="85" t="s">
        <v>151</v>
      </c>
    </row>
    <row r="751" spans="1:37">
      <c r="D751" s="151" t="s">
        <v>1271</v>
      </c>
      <c r="E751" s="152">
        <f>J751</f>
        <v>0</v>
      </c>
      <c r="H751" s="152">
        <f>SUM(H742:H750)</f>
        <v>0</v>
      </c>
      <c r="I751" s="152">
        <f>SUM(I742:I750)</f>
        <v>0</v>
      </c>
      <c r="J751" s="152">
        <f>SUM(J742:J750)</f>
        <v>0</v>
      </c>
      <c r="L751" s="153">
        <f>SUM(L742:L750)</f>
        <v>0.53322239999999999</v>
      </c>
      <c r="N751" s="154">
        <f>SUM(N742:N750)</f>
        <v>0</v>
      </c>
      <c r="W751" s="103">
        <f>SUM(W742:W750)</f>
        <v>25.696999999999999</v>
      </c>
    </row>
    <row r="753" spans="1:37">
      <c r="B753" s="96" t="s">
        <v>1272</v>
      </c>
    </row>
    <row r="754" spans="1:37">
      <c r="A754" s="94">
        <v>226</v>
      </c>
      <c r="B754" s="95" t="s">
        <v>1273</v>
      </c>
      <c r="C754" s="96" t="s">
        <v>1274</v>
      </c>
      <c r="D754" s="97" t="s">
        <v>1275</v>
      </c>
      <c r="E754" s="98">
        <v>6.73</v>
      </c>
      <c r="F754" s="99" t="s">
        <v>246</v>
      </c>
      <c r="H754" s="100">
        <f>ROUND(E754*G754,2)</f>
        <v>0</v>
      </c>
      <c r="J754" s="100">
        <f>ROUND(E754*G754,2)</f>
        <v>0</v>
      </c>
      <c r="K754" s="101">
        <v>2.0000000000000001E-4</v>
      </c>
      <c r="L754" s="101">
        <f>E754*K754</f>
        <v>1.3460000000000002E-3</v>
      </c>
      <c r="N754" s="98">
        <f>E754*M754</f>
        <v>0</v>
      </c>
      <c r="O754" s="99">
        <v>20</v>
      </c>
      <c r="P754" s="99" t="s">
        <v>147</v>
      </c>
      <c r="V754" s="102" t="s">
        <v>785</v>
      </c>
      <c r="W754" s="103">
        <v>1.871</v>
      </c>
      <c r="X754" s="96" t="s">
        <v>1276</v>
      </c>
      <c r="Y754" s="96" t="s">
        <v>1274</v>
      </c>
      <c r="Z754" s="99" t="s">
        <v>1277</v>
      </c>
      <c r="AB754" s="99">
        <v>1</v>
      </c>
      <c r="AJ754" s="85" t="s">
        <v>788</v>
      </c>
      <c r="AK754" s="85" t="s">
        <v>151</v>
      </c>
    </row>
    <row r="755" spans="1:37">
      <c r="A755" s="94">
        <v>227</v>
      </c>
      <c r="B755" s="95" t="s">
        <v>1273</v>
      </c>
      <c r="C755" s="96" t="s">
        <v>1278</v>
      </c>
      <c r="D755" s="97" t="s">
        <v>1279</v>
      </c>
      <c r="E755" s="98">
        <v>6.73</v>
      </c>
      <c r="F755" s="99" t="s">
        <v>246</v>
      </c>
      <c r="H755" s="100">
        <f>ROUND(E755*G755,2)</f>
        <v>0</v>
      </c>
      <c r="J755" s="100">
        <f>ROUND(E755*G755,2)</f>
        <v>0</v>
      </c>
      <c r="K755" s="101">
        <v>8.0000000000000007E-5</v>
      </c>
      <c r="L755" s="101">
        <f>E755*K755</f>
        <v>5.3840000000000008E-4</v>
      </c>
      <c r="N755" s="98">
        <f>E755*M755</f>
        <v>0</v>
      </c>
      <c r="O755" s="99">
        <v>20</v>
      </c>
      <c r="P755" s="99" t="s">
        <v>147</v>
      </c>
      <c r="V755" s="102" t="s">
        <v>785</v>
      </c>
      <c r="W755" s="103">
        <v>0.88200000000000001</v>
      </c>
      <c r="X755" s="96" t="s">
        <v>1280</v>
      </c>
      <c r="Y755" s="96" t="s">
        <v>1278</v>
      </c>
      <c r="Z755" s="99" t="s">
        <v>1277</v>
      </c>
      <c r="AB755" s="99">
        <v>1</v>
      </c>
      <c r="AJ755" s="85" t="s">
        <v>788</v>
      </c>
      <c r="AK755" s="85" t="s">
        <v>151</v>
      </c>
    </row>
    <row r="756" spans="1:37">
      <c r="D756" s="144" t="s">
        <v>1281</v>
      </c>
      <c r="E756" s="145"/>
      <c r="F756" s="146"/>
      <c r="G756" s="147"/>
      <c r="H756" s="147"/>
      <c r="I756" s="147"/>
      <c r="J756" s="147"/>
      <c r="K756" s="148"/>
      <c r="L756" s="148"/>
      <c r="M756" s="145"/>
      <c r="N756" s="145"/>
      <c r="O756" s="146"/>
      <c r="P756" s="146"/>
      <c r="Q756" s="145"/>
      <c r="R756" s="145"/>
      <c r="S756" s="145"/>
      <c r="T756" s="149"/>
      <c r="U756" s="149"/>
      <c r="V756" s="149" t="s">
        <v>0</v>
      </c>
      <c r="W756" s="150"/>
      <c r="X756" s="146"/>
    </row>
    <row r="757" spans="1:37">
      <c r="D757" s="144" t="s">
        <v>1282</v>
      </c>
      <c r="E757" s="145"/>
      <c r="F757" s="146"/>
      <c r="G757" s="147"/>
      <c r="H757" s="147"/>
      <c r="I757" s="147"/>
      <c r="J757" s="147"/>
      <c r="K757" s="148"/>
      <c r="L757" s="148"/>
      <c r="M757" s="145"/>
      <c r="N757" s="145"/>
      <c r="O757" s="146"/>
      <c r="P757" s="146"/>
      <c r="Q757" s="145"/>
      <c r="R757" s="145"/>
      <c r="S757" s="145"/>
      <c r="T757" s="149"/>
      <c r="U757" s="149"/>
      <c r="V757" s="149" t="s">
        <v>0</v>
      </c>
      <c r="W757" s="150"/>
      <c r="X757" s="146"/>
    </row>
    <row r="758" spans="1:37">
      <c r="D758" s="144" t="s">
        <v>1283</v>
      </c>
      <c r="E758" s="145"/>
      <c r="F758" s="146"/>
      <c r="G758" s="147"/>
      <c r="H758" s="147"/>
      <c r="I758" s="147"/>
      <c r="J758" s="147"/>
      <c r="K758" s="148"/>
      <c r="L758" s="148"/>
      <c r="M758" s="145"/>
      <c r="N758" s="145"/>
      <c r="O758" s="146"/>
      <c r="P758" s="146"/>
      <c r="Q758" s="145"/>
      <c r="R758" s="145"/>
      <c r="S758" s="145"/>
      <c r="T758" s="149"/>
      <c r="U758" s="149"/>
      <c r="V758" s="149" t="s">
        <v>0</v>
      </c>
      <c r="W758" s="150"/>
      <c r="X758" s="146"/>
    </row>
    <row r="759" spans="1:37">
      <c r="D759" s="144" t="s">
        <v>1284</v>
      </c>
      <c r="E759" s="145"/>
      <c r="F759" s="146"/>
      <c r="G759" s="147"/>
      <c r="H759" s="147"/>
      <c r="I759" s="147"/>
      <c r="J759" s="147"/>
      <c r="K759" s="148"/>
      <c r="L759" s="148"/>
      <c r="M759" s="145"/>
      <c r="N759" s="145"/>
      <c r="O759" s="146"/>
      <c r="P759" s="146"/>
      <c r="Q759" s="145"/>
      <c r="R759" s="145"/>
      <c r="S759" s="145"/>
      <c r="T759" s="149"/>
      <c r="U759" s="149"/>
      <c r="V759" s="149" t="s">
        <v>0</v>
      </c>
      <c r="W759" s="150"/>
      <c r="X759" s="146"/>
    </row>
    <row r="760" spans="1:37">
      <c r="D760" s="144" t="s">
        <v>1285</v>
      </c>
      <c r="E760" s="145"/>
      <c r="F760" s="146"/>
      <c r="G760" s="147"/>
      <c r="H760" s="147"/>
      <c r="I760" s="147"/>
      <c r="J760" s="147"/>
      <c r="K760" s="148"/>
      <c r="L760" s="148"/>
      <c r="M760" s="145"/>
      <c r="N760" s="145"/>
      <c r="O760" s="146"/>
      <c r="P760" s="146"/>
      <c r="Q760" s="145"/>
      <c r="R760" s="145"/>
      <c r="S760" s="145"/>
      <c r="T760" s="149"/>
      <c r="U760" s="149"/>
      <c r="V760" s="149" t="s">
        <v>0</v>
      </c>
      <c r="W760" s="150"/>
      <c r="X760" s="146"/>
    </row>
    <row r="761" spans="1:37" ht="25.5">
      <c r="A761" s="94">
        <v>228</v>
      </c>
      <c r="B761" s="95" t="s">
        <v>1273</v>
      </c>
      <c r="C761" s="96" t="s">
        <v>1286</v>
      </c>
      <c r="D761" s="97" t="s">
        <v>1287</v>
      </c>
      <c r="E761" s="98">
        <v>13.4</v>
      </c>
      <c r="F761" s="99" t="s">
        <v>246</v>
      </c>
      <c r="H761" s="100">
        <f>ROUND(E761*G761,2)</f>
        <v>0</v>
      </c>
      <c r="J761" s="100">
        <f>ROUND(E761*G761,2)</f>
        <v>0</v>
      </c>
      <c r="K761" s="101">
        <v>9.7999999999999997E-4</v>
      </c>
      <c r="L761" s="101">
        <f>E761*K761</f>
        <v>1.3132E-2</v>
      </c>
      <c r="N761" s="98">
        <f>E761*M761</f>
        <v>0</v>
      </c>
      <c r="O761" s="99">
        <v>20</v>
      </c>
      <c r="P761" s="99">
        <v>35</v>
      </c>
      <c r="V761" s="102" t="s">
        <v>785</v>
      </c>
      <c r="W761" s="103">
        <v>5.4269999999999996</v>
      </c>
      <c r="X761" s="96" t="s">
        <v>1288</v>
      </c>
      <c r="Y761" s="96" t="s">
        <v>1286</v>
      </c>
      <c r="Z761" s="99" t="s">
        <v>443</v>
      </c>
      <c r="AB761" s="99">
        <v>1</v>
      </c>
      <c r="AJ761" s="85" t="s">
        <v>788</v>
      </c>
      <c r="AK761" s="85" t="s">
        <v>151</v>
      </c>
    </row>
    <row r="762" spans="1:37">
      <c r="A762" s="94">
        <v>229</v>
      </c>
      <c r="B762" s="95" t="s">
        <v>1273</v>
      </c>
      <c r="C762" s="96" t="s">
        <v>1289</v>
      </c>
      <c r="D762" s="97" t="s">
        <v>1290</v>
      </c>
      <c r="E762" s="98">
        <v>13.4</v>
      </c>
      <c r="F762" s="99" t="s">
        <v>246</v>
      </c>
      <c r="H762" s="100">
        <f>ROUND(E762*G762,2)</f>
        <v>0</v>
      </c>
      <c r="J762" s="100">
        <f>ROUND(E762*G762,2)</f>
        <v>0</v>
      </c>
      <c r="K762" s="101">
        <v>1.9000000000000001E-4</v>
      </c>
      <c r="L762" s="101">
        <f>E762*K762</f>
        <v>2.5460000000000001E-3</v>
      </c>
      <c r="N762" s="98">
        <f>E762*M762</f>
        <v>0</v>
      </c>
      <c r="O762" s="99">
        <v>20</v>
      </c>
      <c r="P762" s="99">
        <v>35</v>
      </c>
      <c r="V762" s="102" t="s">
        <v>785</v>
      </c>
      <c r="W762" s="103">
        <v>0.871</v>
      </c>
      <c r="X762" s="96" t="s">
        <v>1291</v>
      </c>
      <c r="Y762" s="96" t="s">
        <v>1289</v>
      </c>
      <c r="Z762" s="99" t="s">
        <v>443</v>
      </c>
      <c r="AB762" s="99">
        <v>1</v>
      </c>
      <c r="AJ762" s="85" t="s">
        <v>788</v>
      </c>
      <c r="AK762" s="85" t="s">
        <v>151</v>
      </c>
    </row>
    <row r="763" spans="1:37">
      <c r="D763" s="144" t="s">
        <v>1292</v>
      </c>
      <c r="E763" s="145"/>
      <c r="F763" s="146"/>
      <c r="G763" s="147"/>
      <c r="H763" s="147"/>
      <c r="I763" s="147"/>
      <c r="J763" s="147"/>
      <c r="K763" s="148"/>
      <c r="L763" s="148"/>
      <c r="M763" s="145"/>
      <c r="N763" s="145"/>
      <c r="O763" s="146"/>
      <c r="P763" s="146"/>
      <c r="Q763" s="145"/>
      <c r="R763" s="145"/>
      <c r="S763" s="145"/>
      <c r="T763" s="149"/>
      <c r="U763" s="149"/>
      <c r="V763" s="149" t="s">
        <v>0</v>
      </c>
      <c r="W763" s="150"/>
      <c r="X763" s="146"/>
    </row>
    <row r="764" spans="1:37">
      <c r="D764" s="144" t="s">
        <v>1293</v>
      </c>
      <c r="E764" s="145"/>
      <c r="F764" s="146"/>
      <c r="G764" s="147"/>
      <c r="H764" s="147"/>
      <c r="I764" s="147"/>
      <c r="J764" s="147"/>
      <c r="K764" s="148"/>
      <c r="L764" s="148"/>
      <c r="M764" s="145"/>
      <c r="N764" s="145"/>
      <c r="O764" s="146"/>
      <c r="P764" s="146"/>
      <c r="Q764" s="145"/>
      <c r="R764" s="145"/>
      <c r="S764" s="145"/>
      <c r="T764" s="149"/>
      <c r="U764" s="149"/>
      <c r="V764" s="149" t="s">
        <v>0</v>
      </c>
      <c r="W764" s="150"/>
      <c r="X764" s="146"/>
    </row>
    <row r="765" spans="1:37" ht="25.5">
      <c r="A765" s="94">
        <v>230</v>
      </c>
      <c r="B765" s="95" t="s">
        <v>1273</v>
      </c>
      <c r="C765" s="96" t="s">
        <v>1294</v>
      </c>
      <c r="D765" s="97" t="s">
        <v>1295</v>
      </c>
      <c r="E765" s="98">
        <v>13.4</v>
      </c>
      <c r="F765" s="99" t="s">
        <v>212</v>
      </c>
      <c r="H765" s="100">
        <f>ROUND(E765*G765,2)</f>
        <v>0</v>
      </c>
      <c r="J765" s="100">
        <f>ROUND(E765*G765,2)</f>
        <v>0</v>
      </c>
      <c r="K765" s="101">
        <v>1.1E-4</v>
      </c>
      <c r="L765" s="101">
        <f>E765*K765</f>
        <v>1.474E-3</v>
      </c>
      <c r="N765" s="98">
        <f>E765*M765</f>
        <v>0</v>
      </c>
      <c r="O765" s="99">
        <v>20</v>
      </c>
      <c r="P765" s="99">
        <v>35</v>
      </c>
      <c r="V765" s="102" t="s">
        <v>785</v>
      </c>
      <c r="W765" s="103">
        <v>1.863</v>
      </c>
      <c r="X765" s="96" t="s">
        <v>1296</v>
      </c>
      <c r="Y765" s="96" t="s">
        <v>1294</v>
      </c>
      <c r="Z765" s="99" t="s">
        <v>256</v>
      </c>
      <c r="AB765" s="99">
        <v>7</v>
      </c>
      <c r="AJ765" s="85" t="s">
        <v>788</v>
      </c>
      <c r="AK765" s="85" t="s">
        <v>151</v>
      </c>
    </row>
    <row r="766" spans="1:37">
      <c r="D766" s="144" t="s">
        <v>1297</v>
      </c>
      <c r="E766" s="145"/>
      <c r="F766" s="146"/>
      <c r="G766" s="147"/>
      <c r="H766" s="147"/>
      <c r="I766" s="147"/>
      <c r="J766" s="147"/>
      <c r="K766" s="148"/>
      <c r="L766" s="148"/>
      <c r="M766" s="145"/>
      <c r="N766" s="145"/>
      <c r="O766" s="146"/>
      <c r="P766" s="146"/>
      <c r="Q766" s="145"/>
      <c r="R766" s="145"/>
      <c r="S766" s="145"/>
      <c r="T766" s="149"/>
      <c r="U766" s="149"/>
      <c r="V766" s="149" t="s">
        <v>0</v>
      </c>
      <c r="W766" s="150"/>
      <c r="X766" s="146"/>
    </row>
    <row r="767" spans="1:37">
      <c r="D767" s="144" t="s">
        <v>1298</v>
      </c>
      <c r="E767" s="145"/>
      <c r="F767" s="146"/>
      <c r="G767" s="147"/>
      <c r="H767" s="147"/>
      <c r="I767" s="147"/>
      <c r="J767" s="147"/>
      <c r="K767" s="148"/>
      <c r="L767" s="148"/>
      <c r="M767" s="145"/>
      <c r="N767" s="145"/>
      <c r="O767" s="146"/>
      <c r="P767" s="146"/>
      <c r="Q767" s="145"/>
      <c r="R767" s="145"/>
      <c r="S767" s="145"/>
      <c r="T767" s="149"/>
      <c r="U767" s="149"/>
      <c r="V767" s="149" t="s">
        <v>0</v>
      </c>
      <c r="W767" s="150"/>
      <c r="X767" s="146"/>
    </row>
    <row r="768" spans="1:37">
      <c r="D768" s="151" t="s">
        <v>1299</v>
      </c>
      <c r="E768" s="152">
        <f>J768</f>
        <v>0</v>
      </c>
      <c r="H768" s="152">
        <f>SUM(H753:H767)</f>
        <v>0</v>
      </c>
      <c r="I768" s="152">
        <f>SUM(I753:I767)</f>
        <v>0</v>
      </c>
      <c r="J768" s="152">
        <f>SUM(J753:J767)</f>
        <v>0</v>
      </c>
      <c r="L768" s="153">
        <f>SUM(L753:L767)</f>
        <v>1.9036399999999998E-2</v>
      </c>
      <c r="N768" s="154">
        <f>SUM(N753:N767)</f>
        <v>0</v>
      </c>
      <c r="W768" s="103">
        <f>SUM(W753:W767)</f>
        <v>10.914</v>
      </c>
    </row>
    <row r="770" spans="1:37">
      <c r="B770" s="96" t="s">
        <v>1300</v>
      </c>
    </row>
    <row r="771" spans="1:37" ht="25.5">
      <c r="A771" s="94">
        <v>231</v>
      </c>
      <c r="B771" s="95" t="s">
        <v>1301</v>
      </c>
      <c r="C771" s="96" t="s">
        <v>1302</v>
      </c>
      <c r="D771" s="97" t="s">
        <v>1303</v>
      </c>
      <c r="E771" s="98">
        <v>623.07600000000002</v>
      </c>
      <c r="F771" s="99" t="s">
        <v>246</v>
      </c>
      <c r="H771" s="100">
        <f>ROUND(E771*G771,2)</f>
        <v>0</v>
      </c>
      <c r="J771" s="100">
        <f>ROUND(E771*G771,2)</f>
        <v>0</v>
      </c>
      <c r="K771" s="101">
        <v>1.4999999999999999E-4</v>
      </c>
      <c r="L771" s="101">
        <f>E771*K771</f>
        <v>9.34614E-2</v>
      </c>
      <c r="N771" s="98">
        <f>E771*M771</f>
        <v>0</v>
      </c>
      <c r="O771" s="99">
        <v>20</v>
      </c>
      <c r="P771" s="99" t="s">
        <v>147</v>
      </c>
      <c r="V771" s="102" t="s">
        <v>785</v>
      </c>
      <c r="W771" s="103">
        <v>26.169</v>
      </c>
      <c r="X771" s="96" t="s">
        <v>1304</v>
      </c>
      <c r="Y771" s="96" t="s">
        <v>1302</v>
      </c>
      <c r="Z771" s="99" t="s">
        <v>1277</v>
      </c>
      <c r="AB771" s="99">
        <v>1</v>
      </c>
      <c r="AJ771" s="85" t="s">
        <v>788</v>
      </c>
      <c r="AK771" s="85" t="s">
        <v>151</v>
      </c>
    </row>
    <row r="772" spans="1:37">
      <c r="D772" s="144" t="s">
        <v>1305</v>
      </c>
      <c r="E772" s="145"/>
      <c r="F772" s="146"/>
      <c r="G772" s="147"/>
      <c r="H772" s="147"/>
      <c r="I772" s="147"/>
      <c r="J772" s="147"/>
      <c r="K772" s="148"/>
      <c r="L772" s="148"/>
      <c r="M772" s="145"/>
      <c r="N772" s="145"/>
      <c r="O772" s="146"/>
      <c r="P772" s="146"/>
      <c r="Q772" s="145"/>
      <c r="R772" s="145"/>
      <c r="S772" s="145"/>
      <c r="T772" s="149"/>
      <c r="U772" s="149"/>
      <c r="V772" s="149" t="s">
        <v>0</v>
      </c>
      <c r="W772" s="150"/>
      <c r="X772" s="146"/>
    </row>
    <row r="773" spans="1:37" ht="25.5">
      <c r="D773" s="144" t="s">
        <v>1306</v>
      </c>
      <c r="E773" s="145"/>
      <c r="F773" s="146"/>
      <c r="G773" s="147"/>
      <c r="H773" s="147"/>
      <c r="I773" s="147"/>
      <c r="J773" s="147"/>
      <c r="K773" s="148"/>
      <c r="L773" s="148"/>
      <c r="M773" s="145"/>
      <c r="N773" s="145"/>
      <c r="O773" s="146"/>
      <c r="P773" s="146"/>
      <c r="Q773" s="145"/>
      <c r="R773" s="145"/>
      <c r="S773" s="145"/>
      <c r="T773" s="149"/>
      <c r="U773" s="149"/>
      <c r="V773" s="149" t="s">
        <v>0</v>
      </c>
      <c r="W773" s="150"/>
      <c r="X773" s="146"/>
    </row>
    <row r="774" spans="1:37">
      <c r="D774" s="144" t="s">
        <v>1307</v>
      </c>
      <c r="E774" s="145"/>
      <c r="F774" s="146"/>
      <c r="G774" s="147"/>
      <c r="H774" s="147"/>
      <c r="I774" s="147"/>
      <c r="J774" s="147"/>
      <c r="K774" s="148"/>
      <c r="L774" s="148"/>
      <c r="M774" s="145"/>
      <c r="N774" s="145"/>
      <c r="O774" s="146"/>
      <c r="P774" s="146"/>
      <c r="Q774" s="145"/>
      <c r="R774" s="145"/>
      <c r="S774" s="145"/>
      <c r="T774" s="149"/>
      <c r="U774" s="149"/>
      <c r="V774" s="149" t="s">
        <v>0</v>
      </c>
      <c r="W774" s="150"/>
      <c r="X774" s="146"/>
    </row>
    <row r="775" spans="1:37">
      <c r="D775" s="144" t="s">
        <v>1308</v>
      </c>
      <c r="E775" s="145"/>
      <c r="F775" s="146"/>
      <c r="G775" s="147"/>
      <c r="H775" s="147"/>
      <c r="I775" s="147"/>
      <c r="J775" s="147"/>
      <c r="K775" s="148"/>
      <c r="L775" s="148"/>
      <c r="M775" s="145"/>
      <c r="N775" s="145"/>
      <c r="O775" s="146"/>
      <c r="P775" s="146"/>
      <c r="Q775" s="145"/>
      <c r="R775" s="145"/>
      <c r="S775" s="145"/>
      <c r="T775" s="149"/>
      <c r="U775" s="149"/>
      <c r="V775" s="149" t="s">
        <v>0</v>
      </c>
      <c r="W775" s="150"/>
      <c r="X775" s="146"/>
    </row>
    <row r="776" spans="1:37">
      <c r="D776" s="144" t="s">
        <v>1309</v>
      </c>
      <c r="E776" s="145"/>
      <c r="F776" s="146"/>
      <c r="G776" s="147"/>
      <c r="H776" s="147"/>
      <c r="I776" s="147"/>
      <c r="J776" s="147"/>
      <c r="K776" s="148"/>
      <c r="L776" s="148"/>
      <c r="M776" s="145"/>
      <c r="N776" s="145"/>
      <c r="O776" s="146"/>
      <c r="P776" s="146"/>
      <c r="Q776" s="145"/>
      <c r="R776" s="145"/>
      <c r="S776" s="145"/>
      <c r="T776" s="149"/>
      <c r="U776" s="149"/>
      <c r="V776" s="149" t="s">
        <v>0</v>
      </c>
      <c r="W776" s="150"/>
      <c r="X776" s="146"/>
    </row>
    <row r="777" spans="1:37">
      <c r="D777" s="144" t="s">
        <v>1310</v>
      </c>
      <c r="E777" s="145"/>
      <c r="F777" s="146"/>
      <c r="G777" s="147"/>
      <c r="H777" s="147"/>
      <c r="I777" s="147"/>
      <c r="J777" s="147"/>
      <c r="K777" s="148"/>
      <c r="L777" s="148"/>
      <c r="M777" s="145"/>
      <c r="N777" s="145"/>
      <c r="O777" s="146"/>
      <c r="P777" s="146"/>
      <c r="Q777" s="145"/>
      <c r="R777" s="145"/>
      <c r="S777" s="145"/>
      <c r="T777" s="149"/>
      <c r="U777" s="149"/>
      <c r="V777" s="149" t="s">
        <v>0</v>
      </c>
      <c r="W777" s="150"/>
      <c r="X777" s="146"/>
    </row>
    <row r="778" spans="1:37">
      <c r="D778" s="144" t="s">
        <v>1311</v>
      </c>
      <c r="E778" s="145"/>
      <c r="F778" s="146"/>
      <c r="G778" s="147"/>
      <c r="H778" s="147"/>
      <c r="I778" s="147"/>
      <c r="J778" s="147"/>
      <c r="K778" s="148"/>
      <c r="L778" s="148"/>
      <c r="M778" s="145"/>
      <c r="N778" s="145"/>
      <c r="O778" s="146"/>
      <c r="P778" s="146"/>
      <c r="Q778" s="145"/>
      <c r="R778" s="145"/>
      <c r="S778" s="145"/>
      <c r="T778" s="149"/>
      <c r="U778" s="149"/>
      <c r="V778" s="149" t="s">
        <v>0</v>
      </c>
      <c r="W778" s="150"/>
      <c r="X778" s="146"/>
    </row>
    <row r="779" spans="1:37">
      <c r="D779" s="144" t="s">
        <v>1312</v>
      </c>
      <c r="E779" s="145"/>
      <c r="F779" s="146"/>
      <c r="G779" s="147"/>
      <c r="H779" s="147"/>
      <c r="I779" s="147"/>
      <c r="J779" s="147"/>
      <c r="K779" s="148"/>
      <c r="L779" s="148"/>
      <c r="M779" s="145"/>
      <c r="N779" s="145"/>
      <c r="O779" s="146"/>
      <c r="P779" s="146"/>
      <c r="Q779" s="145"/>
      <c r="R779" s="145"/>
      <c r="S779" s="145"/>
      <c r="T779" s="149"/>
      <c r="U779" s="149"/>
      <c r="V779" s="149" t="s">
        <v>0</v>
      </c>
      <c r="W779" s="150"/>
      <c r="X779" s="146"/>
    </row>
    <row r="780" spans="1:37">
      <c r="A780" s="94">
        <v>232</v>
      </c>
      <c r="B780" s="95" t="s">
        <v>1301</v>
      </c>
      <c r="C780" s="96" t="s">
        <v>1313</v>
      </c>
      <c r="D780" s="97" t="s">
        <v>1314</v>
      </c>
      <c r="E780" s="98">
        <v>623.07600000000002</v>
      </c>
      <c r="F780" s="99" t="s">
        <v>246</v>
      </c>
      <c r="H780" s="100">
        <f>ROUND(E780*G780,2)</f>
        <v>0</v>
      </c>
      <c r="J780" s="100">
        <f>ROUND(E780*G780,2)</f>
        <v>0</v>
      </c>
      <c r="K780" s="101">
        <v>2.9999999999999997E-4</v>
      </c>
      <c r="L780" s="101">
        <f>E780*K780</f>
        <v>0.1869228</v>
      </c>
      <c r="N780" s="98">
        <f>E780*M780</f>
        <v>0</v>
      </c>
      <c r="O780" s="99">
        <v>20</v>
      </c>
      <c r="P780" s="99" t="s">
        <v>147</v>
      </c>
      <c r="V780" s="102" t="s">
        <v>785</v>
      </c>
      <c r="W780" s="103">
        <v>79.754000000000005</v>
      </c>
      <c r="X780" s="96" t="s">
        <v>1315</v>
      </c>
      <c r="Y780" s="96" t="s">
        <v>1313</v>
      </c>
      <c r="Z780" s="99" t="s">
        <v>1277</v>
      </c>
      <c r="AB780" s="99">
        <v>1</v>
      </c>
      <c r="AJ780" s="85" t="s">
        <v>788</v>
      </c>
      <c r="AK780" s="85" t="s">
        <v>151</v>
      </c>
    </row>
    <row r="781" spans="1:37">
      <c r="D781" s="151" t="s">
        <v>1316</v>
      </c>
      <c r="E781" s="152">
        <f>J781</f>
        <v>0</v>
      </c>
      <c r="H781" s="152">
        <f>SUM(H770:H780)</f>
        <v>0</v>
      </c>
      <c r="I781" s="152">
        <f>SUM(I770:I780)</f>
        <v>0</v>
      </c>
      <c r="J781" s="152">
        <f>SUM(J770:J780)</f>
        <v>0</v>
      </c>
      <c r="L781" s="153">
        <f>SUM(L770:L780)</f>
        <v>0.28038419999999997</v>
      </c>
      <c r="N781" s="154">
        <f>SUM(N770:N780)</f>
        <v>0</v>
      </c>
      <c r="W781" s="103">
        <f>SUM(W770:W780)</f>
        <v>105.923</v>
      </c>
    </row>
    <row r="783" spans="1:37">
      <c r="D783" s="151" t="s">
        <v>1317</v>
      </c>
      <c r="E783" s="154">
        <f>J783</f>
        <v>0</v>
      </c>
      <c r="H783" s="152">
        <f>+H477+H486+H559+H564+H570+H574+H579+H617+H636+H677+H686+H723+H740+H751+H768+H781</f>
        <v>0</v>
      </c>
      <c r="I783" s="152">
        <f>+I477+I486+I559+I564+I570+I574+I579+I617+I636+I677+I686+I723+I740+I751+I768+I781</f>
        <v>0</v>
      </c>
      <c r="J783" s="152">
        <f>+J477+J486+J559+J564+J570+J574+J579+J617+J636+J677+J686+J723+J740+J751+J768+J781</f>
        <v>0</v>
      </c>
      <c r="L783" s="153">
        <f>+L477+L486+L559+L564+L570+L574+L579+L617+L636+L677+L686+L723+L740+L751+L768+L781</f>
        <v>284.03608824000003</v>
      </c>
      <c r="N783" s="154">
        <f>+N477+N486+N559+N564+N570+N574+N579+N617+N636+N677+N686+N723+N740+N751+N768+N781</f>
        <v>0</v>
      </c>
      <c r="W783" s="103">
        <f>+W477+W486+W559+W564+W570+W574+W579+W617+W636+W677+W686+W723+W740+W751+W768+W781</f>
        <v>2673.8119999999999</v>
      </c>
    </row>
    <row r="785" spans="1:37">
      <c r="B785" s="143" t="s">
        <v>1318</v>
      </c>
    </row>
    <row r="786" spans="1:37">
      <c r="B786" s="96" t="s">
        <v>1319</v>
      </c>
    </row>
    <row r="787" spans="1:37">
      <c r="A787" s="94">
        <v>233</v>
      </c>
      <c r="B787" s="95" t="s">
        <v>1320</v>
      </c>
      <c r="C787" s="96" t="s">
        <v>1321</v>
      </c>
      <c r="D787" s="97" t="s">
        <v>1322</v>
      </c>
      <c r="E787" s="98">
        <v>1</v>
      </c>
      <c r="F787" s="99" t="s">
        <v>14</v>
      </c>
      <c r="H787" s="100">
        <f>ROUND(E787*G787,2)</f>
        <v>0</v>
      </c>
      <c r="J787" s="100">
        <f>ROUND(E787*G787,2)</f>
        <v>0</v>
      </c>
      <c r="L787" s="101">
        <f>E787*K787</f>
        <v>0</v>
      </c>
      <c r="N787" s="98">
        <f>E787*M787</f>
        <v>0</v>
      </c>
      <c r="O787" s="99">
        <v>20</v>
      </c>
      <c r="P787" s="99" t="s">
        <v>147</v>
      </c>
      <c r="V787" s="102" t="s">
        <v>1323</v>
      </c>
      <c r="X787" s="96" t="s">
        <v>1324</v>
      </c>
      <c r="Y787" s="96" t="s">
        <v>1321</v>
      </c>
      <c r="Z787" s="99" t="s">
        <v>256</v>
      </c>
      <c r="AB787" s="99">
        <v>7</v>
      </c>
      <c r="AJ787" s="85" t="s">
        <v>1325</v>
      </c>
      <c r="AK787" s="85" t="s">
        <v>151</v>
      </c>
    </row>
    <row r="788" spans="1:37">
      <c r="D788" s="151" t="s">
        <v>1326</v>
      </c>
      <c r="E788" s="152">
        <f>J788</f>
        <v>0</v>
      </c>
      <c r="H788" s="152">
        <f>SUM(H785:H787)</f>
        <v>0</v>
      </c>
      <c r="I788" s="152">
        <f>SUM(I785:I787)</f>
        <v>0</v>
      </c>
      <c r="J788" s="152">
        <f>SUM(J785:J787)</f>
        <v>0</v>
      </c>
      <c r="L788" s="153">
        <f>SUM(L785:L787)</f>
        <v>0</v>
      </c>
      <c r="N788" s="154">
        <f>SUM(N785:N787)</f>
        <v>0</v>
      </c>
      <c r="W788" s="103">
        <f>SUM(W785:W787)</f>
        <v>0</v>
      </c>
    </row>
    <row r="790" spans="1:37">
      <c r="B790" s="96" t="s">
        <v>1327</v>
      </c>
    </row>
    <row r="791" spans="1:37" ht="25.5">
      <c r="A791" s="94">
        <v>234</v>
      </c>
      <c r="B791" s="95" t="s">
        <v>1328</v>
      </c>
      <c r="C791" s="96" t="s">
        <v>1329</v>
      </c>
      <c r="D791" s="97" t="s">
        <v>1330</v>
      </c>
      <c r="E791" s="98">
        <v>56</v>
      </c>
      <c r="F791" s="99" t="s">
        <v>282</v>
      </c>
      <c r="H791" s="100">
        <f>ROUND(E791*G791,2)</f>
        <v>0</v>
      </c>
      <c r="J791" s="100">
        <f>ROUND(E791*G791,2)</f>
        <v>0</v>
      </c>
      <c r="L791" s="101">
        <f>E791*K791</f>
        <v>0</v>
      </c>
      <c r="N791" s="98">
        <f>E791*M791</f>
        <v>0</v>
      </c>
      <c r="O791" s="99">
        <v>20</v>
      </c>
      <c r="P791" s="99" t="s">
        <v>147</v>
      </c>
      <c r="V791" s="102" t="s">
        <v>1323</v>
      </c>
      <c r="W791" s="103">
        <v>22.96</v>
      </c>
      <c r="X791" s="96" t="s">
        <v>1331</v>
      </c>
      <c r="Y791" s="96" t="s">
        <v>1329</v>
      </c>
      <c r="Z791" s="99" t="s">
        <v>1332</v>
      </c>
      <c r="AB791" s="99">
        <v>7</v>
      </c>
      <c r="AJ791" s="85" t="s">
        <v>1325</v>
      </c>
      <c r="AK791" s="85" t="s">
        <v>151</v>
      </c>
    </row>
    <row r="792" spans="1:37">
      <c r="A792" s="94">
        <v>235</v>
      </c>
      <c r="B792" s="95" t="s">
        <v>286</v>
      </c>
      <c r="C792" s="96" t="s">
        <v>1333</v>
      </c>
      <c r="D792" s="97" t="s">
        <v>1334</v>
      </c>
      <c r="E792" s="98">
        <v>56</v>
      </c>
      <c r="F792" s="99" t="s">
        <v>282</v>
      </c>
      <c r="I792" s="100">
        <f>ROUND(E792*G792,2)</f>
        <v>0</v>
      </c>
      <c r="J792" s="100">
        <f>ROUND(E792*G792,2)</f>
        <v>0</v>
      </c>
      <c r="K792" s="101">
        <v>1.34E-3</v>
      </c>
      <c r="L792" s="101">
        <f>E792*K792</f>
        <v>7.5039999999999996E-2</v>
      </c>
      <c r="N792" s="98">
        <f>E792*M792</f>
        <v>0</v>
      </c>
      <c r="O792" s="99">
        <v>20</v>
      </c>
      <c r="P792" s="99" t="s">
        <v>147</v>
      </c>
      <c r="V792" s="102" t="s">
        <v>97</v>
      </c>
      <c r="X792" s="96" t="s">
        <v>1335</v>
      </c>
      <c r="Y792" s="96" t="s">
        <v>1333</v>
      </c>
      <c r="Z792" s="99" t="s">
        <v>1336</v>
      </c>
      <c r="AA792" s="96" t="s">
        <v>147</v>
      </c>
      <c r="AB792" s="99">
        <v>8</v>
      </c>
      <c r="AJ792" s="85" t="s">
        <v>1337</v>
      </c>
      <c r="AK792" s="85" t="s">
        <v>151</v>
      </c>
    </row>
    <row r="793" spans="1:37" ht="25.5">
      <c r="A793" s="94">
        <v>236</v>
      </c>
      <c r="B793" s="95" t="s">
        <v>1328</v>
      </c>
      <c r="C793" s="96" t="s">
        <v>1338</v>
      </c>
      <c r="D793" s="97" t="s">
        <v>1339</v>
      </c>
      <c r="E793" s="98">
        <v>4</v>
      </c>
      <c r="F793" s="99" t="s">
        <v>282</v>
      </c>
      <c r="H793" s="100">
        <f>ROUND(E793*G793,2)</f>
        <v>0</v>
      </c>
      <c r="J793" s="100">
        <f>ROUND(E793*G793,2)</f>
        <v>0</v>
      </c>
      <c r="L793" s="101">
        <f>E793*K793</f>
        <v>0</v>
      </c>
      <c r="N793" s="98">
        <f>E793*M793</f>
        <v>0</v>
      </c>
      <c r="O793" s="99">
        <v>20</v>
      </c>
      <c r="P793" s="99" t="s">
        <v>147</v>
      </c>
      <c r="V793" s="102" t="s">
        <v>1323</v>
      </c>
      <c r="W793" s="103">
        <v>2.02</v>
      </c>
      <c r="X793" s="96" t="s">
        <v>1340</v>
      </c>
      <c r="Y793" s="96" t="s">
        <v>1338</v>
      </c>
      <c r="Z793" s="99" t="s">
        <v>1332</v>
      </c>
      <c r="AB793" s="99">
        <v>7</v>
      </c>
      <c r="AJ793" s="85" t="s">
        <v>1325</v>
      </c>
      <c r="AK793" s="85" t="s">
        <v>151</v>
      </c>
    </row>
    <row r="794" spans="1:37">
      <c r="A794" s="94">
        <v>237</v>
      </c>
      <c r="B794" s="95" t="s">
        <v>286</v>
      </c>
      <c r="C794" s="96" t="s">
        <v>1341</v>
      </c>
      <c r="D794" s="97" t="s">
        <v>1342</v>
      </c>
      <c r="E794" s="98">
        <v>4</v>
      </c>
      <c r="F794" s="99" t="s">
        <v>282</v>
      </c>
      <c r="I794" s="100">
        <f>ROUND(E794*G794,2)</f>
        <v>0</v>
      </c>
      <c r="J794" s="100">
        <f>ROUND(E794*G794,2)</f>
        <v>0</v>
      </c>
      <c r="K794" s="101">
        <v>2.81E-3</v>
      </c>
      <c r="L794" s="101">
        <f>E794*K794</f>
        <v>1.124E-2</v>
      </c>
      <c r="N794" s="98">
        <f>E794*M794</f>
        <v>0</v>
      </c>
      <c r="O794" s="99">
        <v>20</v>
      </c>
      <c r="P794" s="99" t="s">
        <v>147</v>
      </c>
      <c r="V794" s="102" t="s">
        <v>97</v>
      </c>
      <c r="X794" s="96" t="s">
        <v>1343</v>
      </c>
      <c r="Y794" s="96" t="s">
        <v>1341</v>
      </c>
      <c r="Z794" s="99" t="s">
        <v>1336</v>
      </c>
      <c r="AA794" s="96" t="s">
        <v>147</v>
      </c>
      <c r="AB794" s="99">
        <v>8</v>
      </c>
      <c r="AJ794" s="85" t="s">
        <v>1337</v>
      </c>
      <c r="AK794" s="85" t="s">
        <v>151</v>
      </c>
    </row>
    <row r="795" spans="1:37">
      <c r="D795" s="151" t="s">
        <v>1344</v>
      </c>
      <c r="E795" s="152">
        <f>J795</f>
        <v>0</v>
      </c>
      <c r="H795" s="152">
        <f>SUM(H790:H794)</f>
        <v>0</v>
      </c>
      <c r="I795" s="152">
        <f>SUM(I790:I794)</f>
        <v>0</v>
      </c>
      <c r="J795" s="152">
        <f>SUM(J790:J794)</f>
        <v>0</v>
      </c>
      <c r="L795" s="153">
        <f>SUM(L790:L794)</f>
        <v>8.6279999999999996E-2</v>
      </c>
      <c r="N795" s="154">
        <f>SUM(N790:N794)</f>
        <v>0</v>
      </c>
      <c r="W795" s="103">
        <f>SUM(W790:W794)</f>
        <v>24.98</v>
      </c>
    </row>
    <row r="797" spans="1:37">
      <c r="B797" s="96" t="s">
        <v>1345</v>
      </c>
    </row>
    <row r="798" spans="1:37">
      <c r="A798" s="94">
        <v>238</v>
      </c>
      <c r="B798" s="95" t="s">
        <v>1346</v>
      </c>
      <c r="C798" s="96" t="s">
        <v>1347</v>
      </c>
      <c r="D798" s="97" t="s">
        <v>1348</v>
      </c>
      <c r="E798" s="98">
        <v>1</v>
      </c>
      <c r="F798" s="99" t="s">
        <v>282</v>
      </c>
      <c r="H798" s="100">
        <f>ROUND(E798*G798,2)</f>
        <v>0</v>
      </c>
      <c r="J798" s="100">
        <f>ROUND(E798*G798,2)</f>
        <v>0</v>
      </c>
      <c r="L798" s="101">
        <f>E798*K798</f>
        <v>0</v>
      </c>
      <c r="N798" s="98">
        <f>E798*M798</f>
        <v>0</v>
      </c>
      <c r="O798" s="99">
        <v>20</v>
      </c>
      <c r="P798" s="99" t="s">
        <v>147</v>
      </c>
      <c r="V798" s="102" t="s">
        <v>1323</v>
      </c>
      <c r="W798" s="103">
        <v>48.305</v>
      </c>
      <c r="X798" s="96" t="s">
        <v>1349</v>
      </c>
      <c r="Y798" s="96" t="s">
        <v>1347</v>
      </c>
      <c r="Z798" s="99" t="s">
        <v>1350</v>
      </c>
      <c r="AB798" s="99">
        <v>7</v>
      </c>
      <c r="AJ798" s="85" t="s">
        <v>1325</v>
      </c>
      <c r="AK798" s="85" t="s">
        <v>151</v>
      </c>
    </row>
    <row r="799" spans="1:37">
      <c r="D799" s="144" t="s">
        <v>1351</v>
      </c>
      <c r="E799" s="145"/>
      <c r="F799" s="146"/>
      <c r="G799" s="147"/>
      <c r="H799" s="147"/>
      <c r="I799" s="147"/>
      <c r="J799" s="147"/>
      <c r="K799" s="148"/>
      <c r="L799" s="148"/>
      <c r="M799" s="145"/>
      <c r="N799" s="145"/>
      <c r="O799" s="146"/>
      <c r="P799" s="146"/>
      <c r="Q799" s="145"/>
      <c r="R799" s="145"/>
      <c r="S799" s="145"/>
      <c r="T799" s="149"/>
      <c r="U799" s="149"/>
      <c r="V799" s="149" t="s">
        <v>0</v>
      </c>
      <c r="W799" s="150"/>
      <c r="X799" s="146"/>
    </row>
    <row r="800" spans="1:37" ht="25.5">
      <c r="D800" s="144" t="s">
        <v>1352</v>
      </c>
      <c r="E800" s="145"/>
      <c r="F800" s="146"/>
      <c r="G800" s="147"/>
      <c r="H800" s="147"/>
      <c r="I800" s="147"/>
      <c r="J800" s="147"/>
      <c r="K800" s="148"/>
      <c r="L800" s="148"/>
      <c r="M800" s="145"/>
      <c r="N800" s="145"/>
      <c r="O800" s="146"/>
      <c r="P800" s="146"/>
      <c r="Q800" s="145"/>
      <c r="R800" s="145"/>
      <c r="S800" s="145"/>
      <c r="T800" s="149"/>
      <c r="U800" s="149"/>
      <c r="V800" s="149" t="s">
        <v>0</v>
      </c>
      <c r="W800" s="150"/>
      <c r="X800" s="146"/>
    </row>
    <row r="801" spans="4:24" ht="25.5">
      <c r="D801" s="144" t="s">
        <v>1353</v>
      </c>
      <c r="E801" s="145"/>
      <c r="F801" s="146"/>
      <c r="G801" s="147"/>
      <c r="H801" s="147"/>
      <c r="I801" s="147"/>
      <c r="J801" s="147"/>
      <c r="K801" s="148"/>
      <c r="L801" s="148"/>
      <c r="M801" s="145"/>
      <c r="N801" s="145"/>
      <c r="O801" s="146"/>
      <c r="P801" s="146"/>
      <c r="Q801" s="145"/>
      <c r="R801" s="145"/>
      <c r="S801" s="145"/>
      <c r="T801" s="149"/>
      <c r="U801" s="149"/>
      <c r="V801" s="149" t="s">
        <v>0</v>
      </c>
      <c r="W801" s="150"/>
      <c r="X801" s="146"/>
    </row>
    <row r="802" spans="4:24" ht="25.5">
      <c r="D802" s="144" t="s">
        <v>1354</v>
      </c>
      <c r="E802" s="145"/>
      <c r="F802" s="146"/>
      <c r="G802" s="147"/>
      <c r="H802" s="147"/>
      <c r="I802" s="147"/>
      <c r="J802" s="147"/>
      <c r="K802" s="148"/>
      <c r="L802" s="148"/>
      <c r="M802" s="145"/>
      <c r="N802" s="145"/>
      <c r="O802" s="146"/>
      <c r="P802" s="146"/>
      <c r="Q802" s="145"/>
      <c r="R802" s="145"/>
      <c r="S802" s="145"/>
      <c r="T802" s="149"/>
      <c r="U802" s="149"/>
      <c r="V802" s="149" t="s">
        <v>0</v>
      </c>
      <c r="W802" s="150"/>
      <c r="X802" s="146"/>
    </row>
    <row r="803" spans="4:24">
      <c r="D803" s="144" t="s">
        <v>1355</v>
      </c>
      <c r="E803" s="145"/>
      <c r="F803" s="146"/>
      <c r="G803" s="147"/>
      <c r="H803" s="147"/>
      <c r="I803" s="147"/>
      <c r="J803" s="147"/>
      <c r="K803" s="148"/>
      <c r="L803" s="148"/>
      <c r="M803" s="145"/>
      <c r="N803" s="145"/>
      <c r="O803" s="146"/>
      <c r="P803" s="146"/>
      <c r="Q803" s="145"/>
      <c r="R803" s="145"/>
      <c r="S803" s="145"/>
      <c r="T803" s="149"/>
      <c r="U803" s="149"/>
      <c r="V803" s="149" t="s">
        <v>0</v>
      </c>
      <c r="W803" s="150"/>
      <c r="X803" s="146"/>
    </row>
    <row r="804" spans="4:24">
      <c r="D804" s="144" t="s">
        <v>1356</v>
      </c>
      <c r="E804" s="145"/>
      <c r="F804" s="146"/>
      <c r="G804" s="147"/>
      <c r="H804" s="147"/>
      <c r="I804" s="147"/>
      <c r="J804" s="147"/>
      <c r="K804" s="148"/>
      <c r="L804" s="148"/>
      <c r="M804" s="145"/>
      <c r="N804" s="145"/>
      <c r="O804" s="146"/>
      <c r="P804" s="146"/>
      <c r="Q804" s="145"/>
      <c r="R804" s="145"/>
      <c r="S804" s="145"/>
      <c r="T804" s="149"/>
      <c r="U804" s="149"/>
      <c r="V804" s="149" t="s">
        <v>0</v>
      </c>
      <c r="W804" s="150"/>
      <c r="X804" s="146"/>
    </row>
    <row r="805" spans="4:24">
      <c r="D805" s="144" t="s">
        <v>1357</v>
      </c>
      <c r="E805" s="145"/>
      <c r="F805" s="146"/>
      <c r="G805" s="147"/>
      <c r="H805" s="147"/>
      <c r="I805" s="147"/>
      <c r="J805" s="147"/>
      <c r="K805" s="148"/>
      <c r="L805" s="148"/>
      <c r="M805" s="145"/>
      <c r="N805" s="145"/>
      <c r="O805" s="146"/>
      <c r="P805" s="146"/>
      <c r="Q805" s="145"/>
      <c r="R805" s="145"/>
      <c r="S805" s="145"/>
      <c r="T805" s="149"/>
      <c r="U805" s="149"/>
      <c r="V805" s="149" t="s">
        <v>0</v>
      </c>
      <c r="W805" s="150"/>
      <c r="X805" s="146"/>
    </row>
    <row r="806" spans="4:24">
      <c r="D806" s="144" t="s">
        <v>1358</v>
      </c>
      <c r="E806" s="145"/>
      <c r="F806" s="146"/>
      <c r="G806" s="147"/>
      <c r="H806" s="147"/>
      <c r="I806" s="147"/>
      <c r="J806" s="147"/>
      <c r="K806" s="148"/>
      <c r="L806" s="148"/>
      <c r="M806" s="145"/>
      <c r="N806" s="145"/>
      <c r="O806" s="146"/>
      <c r="P806" s="146"/>
      <c r="Q806" s="145"/>
      <c r="R806" s="145"/>
      <c r="S806" s="145"/>
      <c r="T806" s="149"/>
      <c r="U806" s="149"/>
      <c r="V806" s="149" t="s">
        <v>0</v>
      </c>
      <c r="W806" s="150"/>
      <c r="X806" s="146"/>
    </row>
    <row r="807" spans="4:24">
      <c r="D807" s="144" t="s">
        <v>1359</v>
      </c>
      <c r="E807" s="145"/>
      <c r="F807" s="146"/>
      <c r="G807" s="147"/>
      <c r="H807" s="147"/>
      <c r="I807" s="147"/>
      <c r="J807" s="147"/>
      <c r="K807" s="148"/>
      <c r="L807" s="148"/>
      <c r="M807" s="145"/>
      <c r="N807" s="145"/>
      <c r="O807" s="146"/>
      <c r="P807" s="146"/>
      <c r="Q807" s="145"/>
      <c r="R807" s="145"/>
      <c r="S807" s="145"/>
      <c r="T807" s="149"/>
      <c r="U807" s="149"/>
      <c r="V807" s="149" t="s">
        <v>0</v>
      </c>
      <c r="W807" s="150"/>
      <c r="X807" s="146"/>
    </row>
    <row r="808" spans="4:24">
      <c r="D808" s="144" t="s">
        <v>1360</v>
      </c>
      <c r="E808" s="145"/>
      <c r="F808" s="146"/>
      <c r="G808" s="147"/>
      <c r="H808" s="147"/>
      <c r="I808" s="147"/>
      <c r="J808" s="147"/>
      <c r="K808" s="148"/>
      <c r="L808" s="148"/>
      <c r="M808" s="145"/>
      <c r="N808" s="145"/>
      <c r="O808" s="146"/>
      <c r="P808" s="146"/>
      <c r="Q808" s="145"/>
      <c r="R808" s="145"/>
      <c r="S808" s="145"/>
      <c r="T808" s="149"/>
      <c r="U808" s="149"/>
      <c r="V808" s="149" t="s">
        <v>0</v>
      </c>
      <c r="W808" s="150"/>
      <c r="X808" s="146"/>
    </row>
    <row r="809" spans="4:24">
      <c r="D809" s="144" t="s">
        <v>1361</v>
      </c>
      <c r="E809" s="145"/>
      <c r="F809" s="146"/>
      <c r="G809" s="147"/>
      <c r="H809" s="147"/>
      <c r="I809" s="147"/>
      <c r="J809" s="147"/>
      <c r="K809" s="148"/>
      <c r="L809" s="148"/>
      <c r="M809" s="145"/>
      <c r="N809" s="145"/>
      <c r="O809" s="146"/>
      <c r="P809" s="146"/>
      <c r="Q809" s="145"/>
      <c r="R809" s="145"/>
      <c r="S809" s="145"/>
      <c r="T809" s="149"/>
      <c r="U809" s="149"/>
      <c r="V809" s="149" t="s">
        <v>0</v>
      </c>
      <c r="W809" s="150"/>
      <c r="X809" s="146"/>
    </row>
    <row r="810" spans="4:24">
      <c r="D810" s="144" t="s">
        <v>1362</v>
      </c>
      <c r="E810" s="145"/>
      <c r="F810" s="146"/>
      <c r="G810" s="147"/>
      <c r="H810" s="147"/>
      <c r="I810" s="147"/>
      <c r="J810" s="147"/>
      <c r="K810" s="148"/>
      <c r="L810" s="148"/>
      <c r="M810" s="145"/>
      <c r="N810" s="145"/>
      <c r="O810" s="146"/>
      <c r="P810" s="146"/>
      <c r="Q810" s="145"/>
      <c r="R810" s="145"/>
      <c r="S810" s="145"/>
      <c r="T810" s="149"/>
      <c r="U810" s="149"/>
      <c r="V810" s="149" t="s">
        <v>0</v>
      </c>
      <c r="W810" s="150"/>
      <c r="X810" s="146"/>
    </row>
    <row r="811" spans="4:24" ht="25.5">
      <c r="D811" s="144" t="s">
        <v>1363</v>
      </c>
      <c r="E811" s="145"/>
      <c r="F811" s="146"/>
      <c r="G811" s="147"/>
      <c r="H811" s="147"/>
      <c r="I811" s="147"/>
      <c r="J811" s="147"/>
      <c r="K811" s="148"/>
      <c r="L811" s="148"/>
      <c r="M811" s="145"/>
      <c r="N811" s="145"/>
      <c r="O811" s="146"/>
      <c r="P811" s="146"/>
      <c r="Q811" s="145"/>
      <c r="R811" s="145"/>
      <c r="S811" s="145"/>
      <c r="T811" s="149"/>
      <c r="U811" s="149"/>
      <c r="V811" s="149" t="s">
        <v>0</v>
      </c>
      <c r="W811" s="150"/>
      <c r="X811" s="146"/>
    </row>
    <row r="812" spans="4:24">
      <c r="D812" s="144" t="s">
        <v>1364</v>
      </c>
      <c r="E812" s="145"/>
      <c r="F812" s="146"/>
      <c r="G812" s="147"/>
      <c r="H812" s="147"/>
      <c r="I812" s="147"/>
      <c r="J812" s="147"/>
      <c r="K812" s="148"/>
      <c r="L812" s="148"/>
      <c r="M812" s="145"/>
      <c r="N812" s="145"/>
      <c r="O812" s="146"/>
      <c r="P812" s="146"/>
      <c r="Q812" s="145"/>
      <c r="R812" s="145"/>
      <c r="S812" s="145"/>
      <c r="T812" s="149"/>
      <c r="U812" s="149"/>
      <c r="V812" s="149" t="s">
        <v>0</v>
      </c>
      <c r="W812" s="150"/>
      <c r="X812" s="146"/>
    </row>
    <row r="813" spans="4:24" ht="25.5">
      <c r="D813" s="144" t="s">
        <v>1365</v>
      </c>
      <c r="E813" s="145"/>
      <c r="F813" s="146"/>
      <c r="G813" s="147"/>
      <c r="H813" s="147"/>
      <c r="I813" s="147"/>
      <c r="J813" s="147"/>
      <c r="K813" s="148"/>
      <c r="L813" s="148"/>
      <c r="M813" s="145"/>
      <c r="N813" s="145"/>
      <c r="O813" s="146"/>
      <c r="P813" s="146"/>
      <c r="Q813" s="145"/>
      <c r="R813" s="145"/>
      <c r="S813" s="145"/>
      <c r="T813" s="149"/>
      <c r="U813" s="149"/>
      <c r="V813" s="149" t="s">
        <v>0</v>
      </c>
      <c r="W813" s="150"/>
      <c r="X813" s="146"/>
    </row>
    <row r="814" spans="4:24">
      <c r="D814" s="144" t="s">
        <v>1366</v>
      </c>
      <c r="E814" s="145"/>
      <c r="F814" s="146"/>
      <c r="G814" s="147"/>
      <c r="H814" s="147"/>
      <c r="I814" s="147"/>
      <c r="J814" s="147"/>
      <c r="K814" s="148"/>
      <c r="L814" s="148"/>
      <c r="M814" s="145"/>
      <c r="N814" s="145"/>
      <c r="O814" s="146"/>
      <c r="P814" s="146"/>
      <c r="Q814" s="145"/>
      <c r="R814" s="145"/>
      <c r="S814" s="145"/>
      <c r="T814" s="149"/>
      <c r="U814" s="149"/>
      <c r="V814" s="149" t="s">
        <v>0</v>
      </c>
      <c r="W814" s="150"/>
      <c r="X814" s="146"/>
    </row>
    <row r="815" spans="4:24">
      <c r="D815" s="144" t="s">
        <v>1367</v>
      </c>
      <c r="E815" s="145"/>
      <c r="F815" s="146"/>
      <c r="G815" s="147"/>
      <c r="H815" s="147"/>
      <c r="I815" s="147"/>
      <c r="J815" s="147"/>
      <c r="K815" s="148"/>
      <c r="L815" s="148"/>
      <c r="M815" s="145"/>
      <c r="N815" s="145"/>
      <c r="O815" s="146"/>
      <c r="P815" s="146"/>
      <c r="Q815" s="145"/>
      <c r="R815" s="145"/>
      <c r="S815" s="145"/>
      <c r="T815" s="149"/>
      <c r="U815" s="149"/>
      <c r="V815" s="149" t="s">
        <v>0</v>
      </c>
      <c r="W815" s="150"/>
      <c r="X815" s="146"/>
    </row>
    <row r="816" spans="4:24">
      <c r="D816" s="144" t="s">
        <v>1368</v>
      </c>
      <c r="E816" s="145"/>
      <c r="F816" s="146"/>
      <c r="G816" s="147"/>
      <c r="H816" s="147"/>
      <c r="I816" s="147"/>
      <c r="J816" s="147"/>
      <c r="K816" s="148"/>
      <c r="L816" s="148"/>
      <c r="M816" s="145"/>
      <c r="N816" s="145"/>
      <c r="O816" s="146"/>
      <c r="P816" s="146"/>
      <c r="Q816" s="145"/>
      <c r="R816" s="145"/>
      <c r="S816" s="145"/>
      <c r="T816" s="149"/>
      <c r="U816" s="149"/>
      <c r="V816" s="149" t="s">
        <v>0</v>
      </c>
      <c r="W816" s="150"/>
      <c r="X816" s="146"/>
    </row>
    <row r="817" spans="1:37">
      <c r="D817" s="144" t="s">
        <v>1369</v>
      </c>
      <c r="E817" s="145"/>
      <c r="F817" s="146"/>
      <c r="G817" s="147"/>
      <c r="H817" s="147"/>
      <c r="I817" s="147"/>
      <c r="J817" s="147"/>
      <c r="K817" s="148"/>
      <c r="L817" s="148"/>
      <c r="M817" s="145"/>
      <c r="N817" s="145"/>
      <c r="O817" s="146"/>
      <c r="P817" s="146"/>
      <c r="Q817" s="145"/>
      <c r="R817" s="145"/>
      <c r="S817" s="145"/>
      <c r="T817" s="149"/>
      <c r="U817" s="149"/>
      <c r="V817" s="149" t="s">
        <v>0</v>
      </c>
      <c r="W817" s="150"/>
      <c r="X817" s="146"/>
    </row>
    <row r="818" spans="1:37">
      <c r="D818" s="144" t="s">
        <v>1370</v>
      </c>
      <c r="E818" s="145"/>
      <c r="F818" s="146"/>
      <c r="G818" s="147"/>
      <c r="H818" s="147"/>
      <c r="I818" s="147"/>
      <c r="J818" s="147"/>
      <c r="K818" s="148"/>
      <c r="L818" s="148"/>
      <c r="M818" s="145"/>
      <c r="N818" s="145"/>
      <c r="O818" s="146"/>
      <c r="P818" s="146"/>
      <c r="Q818" s="145"/>
      <c r="R818" s="145"/>
      <c r="S818" s="145"/>
      <c r="T818" s="149"/>
      <c r="U818" s="149"/>
      <c r="V818" s="149" t="s">
        <v>0</v>
      </c>
      <c r="W818" s="150"/>
      <c r="X818" s="146"/>
    </row>
    <row r="819" spans="1:37" ht="25.5">
      <c r="A819" s="94">
        <v>239</v>
      </c>
      <c r="B819" s="95" t="s">
        <v>1346</v>
      </c>
      <c r="C819" s="96" t="s">
        <v>1371</v>
      </c>
      <c r="D819" s="97" t="s">
        <v>1372</v>
      </c>
      <c r="E819" s="98">
        <v>1</v>
      </c>
      <c r="F819" s="99" t="s">
        <v>282</v>
      </c>
      <c r="H819" s="100">
        <f>ROUND(E819*G819,2)</f>
        <v>0</v>
      </c>
      <c r="J819" s="100">
        <f>ROUND(E819*G819,2)</f>
        <v>0</v>
      </c>
      <c r="L819" s="101">
        <f>E819*K819</f>
        <v>0</v>
      </c>
      <c r="N819" s="98">
        <f>E819*M819</f>
        <v>0</v>
      </c>
      <c r="O819" s="99">
        <v>20</v>
      </c>
      <c r="P819" s="99" t="s">
        <v>147</v>
      </c>
      <c r="V819" s="102" t="s">
        <v>1323</v>
      </c>
      <c r="W819" s="103">
        <v>48.305</v>
      </c>
      <c r="X819" s="96" t="s">
        <v>1349</v>
      </c>
      <c r="Y819" s="96" t="s">
        <v>1371</v>
      </c>
      <c r="Z819" s="99" t="s">
        <v>1350</v>
      </c>
      <c r="AB819" s="99">
        <v>7</v>
      </c>
      <c r="AJ819" s="85" t="s">
        <v>1325</v>
      </c>
      <c r="AK819" s="85" t="s">
        <v>151</v>
      </c>
    </row>
    <row r="820" spans="1:37">
      <c r="D820" s="144" t="s">
        <v>1373</v>
      </c>
      <c r="E820" s="145"/>
      <c r="F820" s="146"/>
      <c r="G820" s="147"/>
      <c r="H820" s="147"/>
      <c r="I820" s="147"/>
      <c r="J820" s="147"/>
      <c r="K820" s="148"/>
      <c r="L820" s="148"/>
      <c r="M820" s="145"/>
      <c r="N820" s="145"/>
      <c r="O820" s="146"/>
      <c r="P820" s="146"/>
      <c r="Q820" s="145"/>
      <c r="R820" s="145"/>
      <c r="S820" s="145"/>
      <c r="T820" s="149"/>
      <c r="U820" s="149"/>
      <c r="V820" s="149" t="s">
        <v>0</v>
      </c>
      <c r="W820" s="150"/>
      <c r="X820" s="146"/>
    </row>
    <row r="821" spans="1:37">
      <c r="D821" s="144" t="s">
        <v>1374</v>
      </c>
      <c r="E821" s="145"/>
      <c r="F821" s="146"/>
      <c r="G821" s="147"/>
      <c r="H821" s="147"/>
      <c r="I821" s="147"/>
      <c r="J821" s="147"/>
      <c r="K821" s="148"/>
      <c r="L821" s="148"/>
      <c r="M821" s="145"/>
      <c r="N821" s="145"/>
      <c r="O821" s="146"/>
      <c r="P821" s="146"/>
      <c r="Q821" s="145"/>
      <c r="R821" s="145"/>
      <c r="S821" s="145"/>
      <c r="T821" s="149"/>
      <c r="U821" s="149"/>
      <c r="V821" s="149" t="s">
        <v>0</v>
      </c>
      <c r="W821" s="150"/>
      <c r="X821" s="146"/>
    </row>
    <row r="822" spans="1:37">
      <c r="D822" s="144" t="s">
        <v>1375</v>
      </c>
      <c r="E822" s="145"/>
      <c r="F822" s="146"/>
      <c r="G822" s="147"/>
      <c r="H822" s="147"/>
      <c r="I822" s="147"/>
      <c r="J822" s="147"/>
      <c r="K822" s="148"/>
      <c r="L822" s="148"/>
      <c r="M822" s="145"/>
      <c r="N822" s="145"/>
      <c r="O822" s="146"/>
      <c r="P822" s="146"/>
      <c r="Q822" s="145"/>
      <c r="R822" s="145"/>
      <c r="S822" s="145"/>
      <c r="T822" s="149"/>
      <c r="U822" s="149"/>
      <c r="V822" s="149" t="s">
        <v>0</v>
      </c>
      <c r="W822" s="150"/>
      <c r="X822" s="146"/>
    </row>
    <row r="823" spans="1:37">
      <c r="D823" s="144" t="s">
        <v>1376</v>
      </c>
      <c r="E823" s="145"/>
      <c r="F823" s="146"/>
      <c r="G823" s="147"/>
      <c r="H823" s="147"/>
      <c r="I823" s="147"/>
      <c r="J823" s="147"/>
      <c r="K823" s="148"/>
      <c r="L823" s="148"/>
      <c r="M823" s="145"/>
      <c r="N823" s="145"/>
      <c r="O823" s="146"/>
      <c r="P823" s="146"/>
      <c r="Q823" s="145"/>
      <c r="R823" s="145"/>
      <c r="S823" s="145"/>
      <c r="T823" s="149"/>
      <c r="U823" s="149"/>
      <c r="V823" s="149" t="s">
        <v>0</v>
      </c>
      <c r="W823" s="150"/>
      <c r="X823" s="146"/>
    </row>
    <row r="824" spans="1:37">
      <c r="D824" s="144" t="s">
        <v>1377</v>
      </c>
      <c r="E824" s="145"/>
      <c r="F824" s="146"/>
      <c r="G824" s="147"/>
      <c r="H824" s="147"/>
      <c r="I824" s="147"/>
      <c r="J824" s="147"/>
      <c r="K824" s="148"/>
      <c r="L824" s="148"/>
      <c r="M824" s="145"/>
      <c r="N824" s="145"/>
      <c r="O824" s="146"/>
      <c r="P824" s="146"/>
      <c r="Q824" s="145"/>
      <c r="R824" s="145"/>
      <c r="S824" s="145"/>
      <c r="T824" s="149"/>
      <c r="U824" s="149"/>
      <c r="V824" s="149" t="s">
        <v>0</v>
      </c>
      <c r="W824" s="150"/>
      <c r="X824" s="146"/>
    </row>
    <row r="825" spans="1:37">
      <c r="D825" s="144" t="s">
        <v>1378</v>
      </c>
      <c r="E825" s="145"/>
      <c r="F825" s="146"/>
      <c r="G825" s="147"/>
      <c r="H825" s="147"/>
      <c r="I825" s="147"/>
      <c r="J825" s="147"/>
      <c r="K825" s="148"/>
      <c r="L825" s="148"/>
      <c r="M825" s="145"/>
      <c r="N825" s="145"/>
      <c r="O825" s="146"/>
      <c r="P825" s="146"/>
      <c r="Q825" s="145"/>
      <c r="R825" s="145"/>
      <c r="S825" s="145"/>
      <c r="T825" s="149"/>
      <c r="U825" s="149"/>
      <c r="V825" s="149" t="s">
        <v>0</v>
      </c>
      <c r="W825" s="150"/>
      <c r="X825" s="146"/>
    </row>
    <row r="826" spans="1:37">
      <c r="D826" s="144" t="s">
        <v>1379</v>
      </c>
      <c r="E826" s="145"/>
      <c r="F826" s="146"/>
      <c r="G826" s="147"/>
      <c r="H826" s="147"/>
      <c r="I826" s="147"/>
      <c r="J826" s="147"/>
      <c r="K826" s="148"/>
      <c r="L826" s="148"/>
      <c r="M826" s="145"/>
      <c r="N826" s="145"/>
      <c r="O826" s="146"/>
      <c r="P826" s="146"/>
      <c r="Q826" s="145"/>
      <c r="R826" s="145"/>
      <c r="S826" s="145"/>
      <c r="T826" s="149"/>
      <c r="U826" s="149"/>
      <c r="V826" s="149" t="s">
        <v>0</v>
      </c>
      <c r="W826" s="150"/>
      <c r="X826" s="146"/>
    </row>
    <row r="827" spans="1:37">
      <c r="D827" s="144" t="s">
        <v>1380</v>
      </c>
      <c r="E827" s="145"/>
      <c r="F827" s="146"/>
      <c r="G827" s="147"/>
      <c r="H827" s="147"/>
      <c r="I827" s="147"/>
      <c r="J827" s="147"/>
      <c r="K827" s="148"/>
      <c r="L827" s="148"/>
      <c r="M827" s="145"/>
      <c r="N827" s="145"/>
      <c r="O827" s="146"/>
      <c r="P827" s="146"/>
      <c r="Q827" s="145"/>
      <c r="R827" s="145"/>
      <c r="S827" s="145"/>
      <c r="T827" s="149"/>
      <c r="U827" s="149"/>
      <c r="V827" s="149" t="s">
        <v>0</v>
      </c>
      <c r="W827" s="150"/>
      <c r="X827" s="146"/>
    </row>
    <row r="828" spans="1:37">
      <c r="D828" s="144" t="s">
        <v>1381</v>
      </c>
      <c r="E828" s="145"/>
      <c r="F828" s="146"/>
      <c r="G828" s="147"/>
      <c r="H828" s="147"/>
      <c r="I828" s="147"/>
      <c r="J828" s="147"/>
      <c r="K828" s="148"/>
      <c r="L828" s="148"/>
      <c r="M828" s="145"/>
      <c r="N828" s="145"/>
      <c r="O828" s="146"/>
      <c r="P828" s="146"/>
      <c r="Q828" s="145"/>
      <c r="R828" s="145"/>
      <c r="S828" s="145"/>
      <c r="T828" s="149"/>
      <c r="U828" s="149"/>
      <c r="V828" s="149" t="s">
        <v>0</v>
      </c>
      <c r="W828" s="150"/>
      <c r="X828" s="146"/>
    </row>
    <row r="829" spans="1:37">
      <c r="D829" s="144" t="s">
        <v>1382</v>
      </c>
      <c r="E829" s="145"/>
      <c r="F829" s="146"/>
      <c r="G829" s="147"/>
      <c r="H829" s="147"/>
      <c r="I829" s="147"/>
      <c r="J829" s="147"/>
      <c r="K829" s="148"/>
      <c r="L829" s="148"/>
      <c r="M829" s="145"/>
      <c r="N829" s="145"/>
      <c r="O829" s="146"/>
      <c r="P829" s="146"/>
      <c r="Q829" s="145"/>
      <c r="R829" s="145"/>
      <c r="S829" s="145"/>
      <c r="T829" s="149"/>
      <c r="U829" s="149"/>
      <c r="V829" s="149" t="s">
        <v>0</v>
      </c>
      <c r="W829" s="150"/>
      <c r="X829" s="146"/>
    </row>
    <row r="830" spans="1:37" ht="25.5">
      <c r="D830" s="144" t="s">
        <v>1383</v>
      </c>
      <c r="E830" s="145"/>
      <c r="F830" s="146"/>
      <c r="G830" s="147"/>
      <c r="H830" s="147"/>
      <c r="I830" s="147"/>
      <c r="J830" s="147"/>
      <c r="K830" s="148"/>
      <c r="L830" s="148"/>
      <c r="M830" s="145"/>
      <c r="N830" s="145"/>
      <c r="O830" s="146"/>
      <c r="P830" s="146"/>
      <c r="Q830" s="145"/>
      <c r="R830" s="145"/>
      <c r="S830" s="145"/>
      <c r="T830" s="149"/>
      <c r="U830" s="149"/>
      <c r="V830" s="149" t="s">
        <v>0</v>
      </c>
      <c r="W830" s="150"/>
      <c r="X830" s="146"/>
    </row>
    <row r="831" spans="1:37">
      <c r="D831" s="144" t="s">
        <v>1384</v>
      </c>
      <c r="E831" s="145"/>
      <c r="F831" s="146"/>
      <c r="G831" s="147"/>
      <c r="H831" s="147"/>
      <c r="I831" s="147"/>
      <c r="J831" s="147"/>
      <c r="K831" s="148"/>
      <c r="L831" s="148"/>
      <c r="M831" s="145"/>
      <c r="N831" s="145"/>
      <c r="O831" s="146"/>
      <c r="P831" s="146"/>
      <c r="Q831" s="145"/>
      <c r="R831" s="145"/>
      <c r="S831" s="145"/>
      <c r="T831" s="149"/>
      <c r="U831" s="149"/>
      <c r="V831" s="149" t="s">
        <v>0</v>
      </c>
      <c r="W831" s="150"/>
      <c r="X831" s="146"/>
    </row>
    <row r="832" spans="1:37">
      <c r="D832" s="144" t="s">
        <v>1385</v>
      </c>
      <c r="E832" s="145"/>
      <c r="F832" s="146"/>
      <c r="G832" s="147"/>
      <c r="H832" s="147"/>
      <c r="I832" s="147"/>
      <c r="J832" s="147"/>
      <c r="K832" s="148"/>
      <c r="L832" s="148"/>
      <c r="M832" s="145"/>
      <c r="N832" s="145"/>
      <c r="O832" s="146"/>
      <c r="P832" s="146"/>
      <c r="Q832" s="145"/>
      <c r="R832" s="145"/>
      <c r="S832" s="145"/>
      <c r="T832" s="149"/>
      <c r="U832" s="149"/>
      <c r="V832" s="149" t="s">
        <v>0</v>
      </c>
      <c r="W832" s="150"/>
      <c r="X832" s="146"/>
    </row>
    <row r="833" spans="1:37" ht="25.5">
      <c r="D833" s="151" t="s">
        <v>1386</v>
      </c>
      <c r="E833" s="152">
        <f>J833</f>
        <v>0</v>
      </c>
      <c r="H833" s="152">
        <f>SUM(H797:H832)</f>
        <v>0</v>
      </c>
      <c r="I833" s="152">
        <f>SUM(I797:I832)</f>
        <v>0</v>
      </c>
      <c r="J833" s="152">
        <f>SUM(J797:J832)</f>
        <v>0</v>
      </c>
      <c r="L833" s="153">
        <f>SUM(L797:L832)</f>
        <v>0</v>
      </c>
      <c r="N833" s="154">
        <f>SUM(N797:N832)</f>
        <v>0</v>
      </c>
      <c r="W833" s="103">
        <f>SUM(W797:W832)</f>
        <v>96.61</v>
      </c>
    </row>
    <row r="835" spans="1:37">
      <c r="D835" s="151" t="s">
        <v>1387</v>
      </c>
      <c r="E835" s="154">
        <f>J835</f>
        <v>0</v>
      </c>
      <c r="H835" s="152">
        <f>+H788+H795+H833</f>
        <v>0</v>
      </c>
      <c r="I835" s="152">
        <f>+I788+I795+I833</f>
        <v>0</v>
      </c>
      <c r="J835" s="152">
        <f>+J788+J795+J833</f>
        <v>0</v>
      </c>
      <c r="L835" s="153">
        <f>+L788+L795+L833</f>
        <v>8.6279999999999996E-2</v>
      </c>
      <c r="N835" s="154">
        <f>+N788+N795+N833</f>
        <v>0</v>
      </c>
      <c r="W835" s="103">
        <f>+W788+W795+W833</f>
        <v>121.59</v>
      </c>
    </row>
    <row r="837" spans="1:37">
      <c r="B837" s="143" t="s">
        <v>1388</v>
      </c>
    </row>
    <row r="838" spans="1:37">
      <c r="B838" s="96" t="s">
        <v>1388</v>
      </c>
    </row>
    <row r="839" spans="1:37">
      <c r="A839" s="94">
        <v>240</v>
      </c>
      <c r="B839" s="95" t="s">
        <v>1389</v>
      </c>
      <c r="C839" s="96" t="s">
        <v>1390</v>
      </c>
      <c r="D839" s="97" t="s">
        <v>1391</v>
      </c>
      <c r="E839" s="98">
        <v>1</v>
      </c>
      <c r="F839" s="99" t="s">
        <v>14</v>
      </c>
      <c r="H839" s="100">
        <f>ROUND(E839*G839,2)</f>
        <v>0</v>
      </c>
      <c r="J839" s="100">
        <f>ROUND(E839*G839,2)</f>
        <v>0</v>
      </c>
      <c r="L839" s="101">
        <f>E839*K839</f>
        <v>0</v>
      </c>
      <c r="N839" s="98">
        <f>E839*M839</f>
        <v>0</v>
      </c>
      <c r="O839" s="99">
        <v>20</v>
      </c>
      <c r="P839" s="99">
        <v>55</v>
      </c>
      <c r="V839" s="102" t="s">
        <v>1392</v>
      </c>
      <c r="X839" s="96" t="s">
        <v>1390</v>
      </c>
      <c r="Y839" s="96" t="s">
        <v>1390</v>
      </c>
      <c r="Z839" s="99" t="s">
        <v>256</v>
      </c>
      <c r="AB839" s="99">
        <v>7</v>
      </c>
      <c r="AJ839" s="85" t="s">
        <v>1392</v>
      </c>
      <c r="AK839" s="85" t="s">
        <v>151</v>
      </c>
    </row>
    <row r="840" spans="1:37">
      <c r="A840" s="94">
        <v>241</v>
      </c>
      <c r="B840" s="95" t="s">
        <v>1389</v>
      </c>
      <c r="C840" s="96" t="s">
        <v>1393</v>
      </c>
      <c r="D840" s="97" t="s">
        <v>1394</v>
      </c>
      <c r="E840" s="98">
        <v>1</v>
      </c>
      <c r="F840" s="99" t="s">
        <v>14</v>
      </c>
      <c r="H840" s="100">
        <f>ROUND(E840*G840,2)</f>
        <v>0</v>
      </c>
      <c r="J840" s="100">
        <f>ROUND(E840*G840,2)</f>
        <v>0</v>
      </c>
      <c r="L840" s="101">
        <f>E840*K840</f>
        <v>0</v>
      </c>
      <c r="N840" s="98">
        <f>E840*M840</f>
        <v>0</v>
      </c>
      <c r="O840" s="99">
        <v>20</v>
      </c>
      <c r="P840" s="99" t="s">
        <v>147</v>
      </c>
      <c r="V840" s="102" t="s">
        <v>1392</v>
      </c>
      <c r="X840" s="96" t="s">
        <v>1395</v>
      </c>
      <c r="Y840" s="96" t="s">
        <v>1393</v>
      </c>
      <c r="Z840" s="99" t="s">
        <v>256</v>
      </c>
      <c r="AB840" s="99">
        <v>7</v>
      </c>
      <c r="AJ840" s="85" t="s">
        <v>1392</v>
      </c>
      <c r="AK840" s="85" t="s">
        <v>151</v>
      </c>
    </row>
    <row r="841" spans="1:37">
      <c r="D841" s="144" t="s">
        <v>1396</v>
      </c>
      <c r="E841" s="145"/>
      <c r="F841" s="146"/>
      <c r="G841" s="147"/>
      <c r="H841" s="147"/>
      <c r="I841" s="147"/>
      <c r="J841" s="147"/>
      <c r="K841" s="148"/>
      <c r="L841" s="148"/>
      <c r="M841" s="145"/>
      <c r="N841" s="145"/>
      <c r="O841" s="146"/>
      <c r="P841" s="146"/>
      <c r="Q841" s="145"/>
      <c r="R841" s="145"/>
      <c r="S841" s="145"/>
      <c r="T841" s="149"/>
      <c r="U841" s="149"/>
      <c r="V841" s="149" t="s">
        <v>0</v>
      </c>
      <c r="W841" s="150"/>
      <c r="X841" s="146"/>
    </row>
    <row r="842" spans="1:37">
      <c r="D842" s="144" t="s">
        <v>1397</v>
      </c>
      <c r="E842" s="145"/>
      <c r="F842" s="146"/>
      <c r="G842" s="147"/>
      <c r="H842" s="147"/>
      <c r="I842" s="147"/>
      <c r="J842" s="147"/>
      <c r="K842" s="148"/>
      <c r="L842" s="148"/>
      <c r="M842" s="145"/>
      <c r="N842" s="145"/>
      <c r="O842" s="146"/>
      <c r="P842" s="146"/>
      <c r="Q842" s="145"/>
      <c r="R842" s="145"/>
      <c r="S842" s="145"/>
      <c r="T842" s="149"/>
      <c r="U842" s="149"/>
      <c r="V842" s="149" t="s">
        <v>0</v>
      </c>
      <c r="W842" s="150"/>
      <c r="X842" s="146"/>
    </row>
    <row r="843" spans="1:37">
      <c r="D843" s="144" t="s">
        <v>1398</v>
      </c>
      <c r="E843" s="145"/>
      <c r="F843" s="146"/>
      <c r="G843" s="147"/>
      <c r="H843" s="147"/>
      <c r="I843" s="147"/>
      <c r="J843" s="147"/>
      <c r="K843" s="148"/>
      <c r="L843" s="148"/>
      <c r="M843" s="145"/>
      <c r="N843" s="145"/>
      <c r="O843" s="146"/>
      <c r="P843" s="146"/>
      <c r="Q843" s="145"/>
      <c r="R843" s="145"/>
      <c r="S843" s="145"/>
      <c r="T843" s="149"/>
      <c r="U843" s="149"/>
      <c r="V843" s="149" t="s">
        <v>0</v>
      </c>
      <c r="W843" s="150"/>
      <c r="X843" s="146"/>
    </row>
    <row r="844" spans="1:37">
      <c r="D844" s="144" t="s">
        <v>1399</v>
      </c>
      <c r="E844" s="145"/>
      <c r="F844" s="146"/>
      <c r="G844" s="147"/>
      <c r="H844" s="147"/>
      <c r="I844" s="147"/>
      <c r="J844" s="147"/>
      <c r="K844" s="148"/>
      <c r="L844" s="148"/>
      <c r="M844" s="145"/>
      <c r="N844" s="145"/>
      <c r="O844" s="146"/>
      <c r="P844" s="146"/>
      <c r="Q844" s="145"/>
      <c r="R844" s="145"/>
      <c r="S844" s="145"/>
      <c r="T844" s="149"/>
      <c r="U844" s="149"/>
      <c r="V844" s="149" t="s">
        <v>0</v>
      </c>
      <c r="W844" s="150"/>
      <c r="X844" s="146"/>
    </row>
    <row r="845" spans="1:37">
      <c r="A845" s="94">
        <v>242</v>
      </c>
      <c r="B845" s="95" t="s">
        <v>1389</v>
      </c>
      <c r="C845" s="96" t="s">
        <v>1400</v>
      </c>
      <c r="D845" s="97" t="s">
        <v>1401</v>
      </c>
      <c r="E845" s="98">
        <v>1</v>
      </c>
      <c r="F845" s="99" t="s">
        <v>14</v>
      </c>
      <c r="H845" s="100">
        <f>ROUND(E845*G845,2)</f>
        <v>0</v>
      </c>
      <c r="J845" s="100">
        <f>ROUND(E845*G845,2)</f>
        <v>0</v>
      </c>
      <c r="L845" s="101">
        <f>E845*K845</f>
        <v>0</v>
      </c>
      <c r="N845" s="98">
        <f>E845*M845</f>
        <v>0</v>
      </c>
      <c r="O845" s="99">
        <v>20</v>
      </c>
      <c r="P845" s="99">
        <v>55</v>
      </c>
      <c r="V845" s="102" t="s">
        <v>1392</v>
      </c>
      <c r="X845" s="96" t="s">
        <v>1400</v>
      </c>
      <c r="Y845" s="96" t="s">
        <v>1400</v>
      </c>
      <c r="Z845" s="99" t="s">
        <v>256</v>
      </c>
      <c r="AB845" s="99">
        <v>7</v>
      </c>
      <c r="AJ845" s="85" t="s">
        <v>1392</v>
      </c>
      <c r="AK845" s="85" t="s">
        <v>151</v>
      </c>
    </row>
    <row r="846" spans="1:37">
      <c r="D846" s="151" t="s">
        <v>1402</v>
      </c>
      <c r="E846" s="152">
        <f>J846</f>
        <v>0</v>
      </c>
      <c r="H846" s="152">
        <f>SUM(H837:H845)</f>
        <v>0</v>
      </c>
      <c r="I846" s="152">
        <f>SUM(I837:I845)</f>
        <v>0</v>
      </c>
      <c r="J846" s="152">
        <f>SUM(J837:J845)</f>
        <v>0</v>
      </c>
      <c r="L846" s="153">
        <f>SUM(L837:L845)</f>
        <v>0</v>
      </c>
      <c r="N846" s="154">
        <f>SUM(N837:N845)</f>
        <v>0</v>
      </c>
      <c r="W846" s="103">
        <f>SUM(W837:W845)</f>
        <v>0</v>
      </c>
    </row>
    <row r="848" spans="1:37">
      <c r="D848" s="151" t="s">
        <v>1402</v>
      </c>
      <c r="E848" s="152">
        <f>J848</f>
        <v>0</v>
      </c>
      <c r="H848" s="152">
        <f>+H846</f>
        <v>0</v>
      </c>
      <c r="I848" s="152">
        <f>+I846</f>
        <v>0</v>
      </c>
      <c r="J848" s="152">
        <f>+J846</f>
        <v>0</v>
      </c>
      <c r="L848" s="153">
        <f>+L846</f>
        <v>0</v>
      </c>
      <c r="N848" s="154">
        <f>+N846</f>
        <v>0</v>
      </c>
      <c r="W848" s="103">
        <f>+W846</f>
        <v>0</v>
      </c>
    </row>
    <row r="850" spans="4:23">
      <c r="D850" s="156" t="s">
        <v>1403</v>
      </c>
      <c r="E850" s="152">
        <f>J850</f>
        <v>0</v>
      </c>
      <c r="H850" s="152">
        <f>+H442+H783+H835+H848</f>
        <v>0</v>
      </c>
      <c r="I850" s="152">
        <f>+I442+I783+I835+I848</f>
        <v>0</v>
      </c>
      <c r="J850" s="152">
        <f>+J442+J783+J835+J848</f>
        <v>0</v>
      </c>
      <c r="L850" s="153">
        <f>+L442+L783+L835+L848</f>
        <v>1140.7917240199999</v>
      </c>
      <c r="N850" s="154">
        <f>+N442+N783+N835+N848</f>
        <v>169.20519999999999</v>
      </c>
      <c r="W850" s="103">
        <f>+W442+W783+W835+W848</f>
        <v>7429.0660000000007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D46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E36" sqref="E36"/>
    </sheetView>
  </sheetViews>
  <sheetFormatPr defaultRowHeight="12.75"/>
  <cols>
    <col min="1" max="1" width="42.28515625" style="85" customWidth="1"/>
    <col min="2" max="4" width="9.7109375" style="86" customWidth="1"/>
    <col min="5" max="5" width="9.7109375" style="87" customWidth="1"/>
    <col min="6" max="6" width="8.7109375" style="88" customWidth="1"/>
    <col min="7" max="7" width="9.140625" style="88"/>
    <col min="8" max="23" width="9.140625" style="85"/>
    <col min="24" max="25" width="5.7109375" style="85" customWidth="1"/>
    <col min="26" max="26" width="6.5703125" style="85" customWidth="1"/>
    <col min="27" max="27" width="24.28515625" style="85" customWidth="1"/>
    <col min="28" max="28" width="4.28515625" style="85" customWidth="1"/>
    <col min="29" max="29" width="8.28515625" style="85" customWidth="1"/>
    <col min="30" max="30" width="8.7109375" style="85" customWidth="1"/>
    <col min="31" max="16384" width="9.140625" style="85"/>
  </cols>
  <sheetData>
    <row r="1" spans="1:30">
      <c r="A1" s="89" t="s">
        <v>113</v>
      </c>
      <c r="C1" s="85"/>
      <c r="E1" s="89" t="s">
        <v>114</v>
      </c>
      <c r="F1" s="85"/>
      <c r="G1" s="85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1:30">
      <c r="A2" s="89" t="s">
        <v>115</v>
      </c>
      <c r="C2" s="85"/>
      <c r="E2" s="89" t="s">
        <v>116</v>
      </c>
      <c r="F2" s="85"/>
      <c r="G2" s="85"/>
      <c r="Z2" s="82" t="s">
        <v>12</v>
      </c>
      <c r="AA2" s="83" t="s">
        <v>67</v>
      </c>
      <c r="AB2" s="83" t="s">
        <v>14</v>
      </c>
      <c r="AC2" s="83"/>
      <c r="AD2" s="84"/>
    </row>
    <row r="3" spans="1:30">
      <c r="A3" s="89" t="s">
        <v>15</v>
      </c>
      <c r="C3" s="85"/>
      <c r="E3" s="89" t="s">
        <v>1404</v>
      </c>
      <c r="F3" s="85"/>
      <c r="G3" s="85"/>
      <c r="Z3" s="82" t="s">
        <v>16</v>
      </c>
      <c r="AA3" s="83" t="s">
        <v>68</v>
      </c>
      <c r="AB3" s="83" t="s">
        <v>14</v>
      </c>
      <c r="AC3" s="83" t="s">
        <v>18</v>
      </c>
      <c r="AD3" s="84" t="s">
        <v>19</v>
      </c>
    </row>
    <row r="4" spans="1:30">
      <c r="B4" s="85"/>
      <c r="C4" s="85"/>
      <c r="D4" s="85"/>
      <c r="E4" s="85"/>
      <c r="F4" s="85"/>
      <c r="G4" s="85"/>
      <c r="Z4" s="82" t="s">
        <v>20</v>
      </c>
      <c r="AA4" s="83" t="s">
        <v>69</v>
      </c>
      <c r="AB4" s="83" t="s">
        <v>14</v>
      </c>
      <c r="AC4" s="83"/>
      <c r="AD4" s="84"/>
    </row>
    <row r="5" spans="1:30">
      <c r="A5" s="89" t="s">
        <v>117</v>
      </c>
      <c r="B5" s="85"/>
      <c r="C5" s="85"/>
      <c r="D5" s="85"/>
      <c r="E5" s="85"/>
      <c r="F5" s="85"/>
      <c r="G5" s="85"/>
      <c r="Z5" s="82" t="s">
        <v>22</v>
      </c>
      <c r="AA5" s="83" t="s">
        <v>68</v>
      </c>
      <c r="AB5" s="83" t="s">
        <v>14</v>
      </c>
      <c r="AC5" s="83" t="s">
        <v>18</v>
      </c>
      <c r="AD5" s="84" t="s">
        <v>19</v>
      </c>
    </row>
    <row r="6" spans="1:30">
      <c r="A6" s="89" t="s">
        <v>118</v>
      </c>
      <c r="B6" s="85"/>
      <c r="C6" s="85"/>
      <c r="D6" s="85"/>
      <c r="E6" s="85"/>
      <c r="F6" s="85"/>
      <c r="G6" s="85"/>
    </row>
    <row r="7" spans="1:30">
      <c r="A7" s="89"/>
      <c r="B7" s="85"/>
      <c r="C7" s="85"/>
      <c r="D7" s="85"/>
      <c r="E7" s="85"/>
      <c r="F7" s="85"/>
      <c r="G7" s="85"/>
    </row>
    <row r="8" spans="1:30" ht="13.5">
      <c r="A8" s="85" t="s">
        <v>119</v>
      </c>
      <c r="B8" s="90" t="str">
        <f>CONCATENATE(AA2," ",AB2," ",AC2," ",AD2)</f>
        <v xml:space="preserve">Rekapitulácia rozpočtu v EUR  </v>
      </c>
      <c r="G8" s="85"/>
    </row>
    <row r="9" spans="1:30">
      <c r="A9" s="91" t="s">
        <v>70</v>
      </c>
      <c r="B9" s="91" t="s">
        <v>31</v>
      </c>
      <c r="C9" s="91" t="s">
        <v>32</v>
      </c>
      <c r="D9" s="91" t="s">
        <v>33</v>
      </c>
      <c r="E9" s="92" t="s">
        <v>71</v>
      </c>
      <c r="F9" s="92" t="s">
        <v>35</v>
      </c>
      <c r="G9" s="92" t="s">
        <v>40</v>
      </c>
    </row>
    <row r="10" spans="1:30">
      <c r="A10" s="93"/>
      <c r="B10" s="93"/>
      <c r="C10" s="93" t="s">
        <v>57</v>
      </c>
      <c r="D10" s="93"/>
      <c r="E10" s="93" t="s">
        <v>33</v>
      </c>
      <c r="F10" s="93" t="s">
        <v>33</v>
      </c>
      <c r="G10" s="93" t="s">
        <v>33</v>
      </c>
    </row>
    <row r="12" spans="1:30">
      <c r="A12" s="85" t="s">
        <v>142</v>
      </c>
      <c r="B12" s="86">
        <f>Prehlad!H51</f>
        <v>0</v>
      </c>
      <c r="C12" s="86">
        <f>Prehlad!I51</f>
        <v>0</v>
      </c>
      <c r="D12" s="86">
        <f>Prehlad!J51</f>
        <v>0</v>
      </c>
      <c r="E12" s="87">
        <f>Prehlad!L51</f>
        <v>0</v>
      </c>
      <c r="F12" s="88">
        <f>Prehlad!N51</f>
        <v>0</v>
      </c>
      <c r="G12" s="88">
        <f>Prehlad!W51</f>
        <v>318.93899999999996</v>
      </c>
    </row>
    <row r="13" spans="1:30">
      <c r="A13" s="85" t="s">
        <v>208</v>
      </c>
      <c r="B13" s="86">
        <f>Prehlad!H116</f>
        <v>0</v>
      </c>
      <c r="C13" s="86">
        <f>Prehlad!I116</f>
        <v>0</v>
      </c>
      <c r="D13" s="86">
        <f>Prehlad!J116</f>
        <v>0</v>
      </c>
      <c r="E13" s="87">
        <f>Prehlad!L116</f>
        <v>536.43702973999996</v>
      </c>
      <c r="F13" s="88">
        <f>Prehlad!N116</f>
        <v>0</v>
      </c>
      <c r="G13" s="88">
        <f>Prehlad!W116</f>
        <v>519.70999999999992</v>
      </c>
    </row>
    <row r="14" spans="1:30">
      <c r="A14" s="85" t="s">
        <v>314</v>
      </c>
      <c r="B14" s="86">
        <f>Prehlad!H201</f>
        <v>0</v>
      </c>
      <c r="C14" s="86">
        <f>Prehlad!I201</f>
        <v>0</v>
      </c>
      <c r="D14" s="86">
        <f>Prehlad!J201</f>
        <v>0</v>
      </c>
      <c r="E14" s="87">
        <f>Prehlad!L201</f>
        <v>172.94762609</v>
      </c>
      <c r="F14" s="88">
        <f>Prehlad!N201</f>
        <v>0</v>
      </c>
      <c r="G14" s="88">
        <f>Prehlad!W201</f>
        <v>777.42900000000009</v>
      </c>
    </row>
    <row r="15" spans="1:30">
      <c r="A15" s="85" t="s">
        <v>439</v>
      </c>
      <c r="B15" s="86">
        <f>Prehlad!H355</f>
        <v>0</v>
      </c>
      <c r="C15" s="86">
        <f>Prehlad!I355</f>
        <v>0</v>
      </c>
      <c r="D15" s="86">
        <f>Prehlad!J355</f>
        <v>0</v>
      </c>
      <c r="E15" s="87">
        <f>Prehlad!L355</f>
        <v>144.18416262999997</v>
      </c>
      <c r="F15" s="88">
        <f>Prehlad!N355</f>
        <v>0</v>
      </c>
      <c r="G15" s="88">
        <f>Prehlad!W355</f>
        <v>1359.4369999999999</v>
      </c>
    </row>
    <row r="16" spans="1:30">
      <c r="A16" s="85" t="s">
        <v>644</v>
      </c>
      <c r="B16" s="86">
        <f>Prehlad!H440</f>
        <v>0</v>
      </c>
      <c r="C16" s="86">
        <f>Prehlad!I440</f>
        <v>0</v>
      </c>
      <c r="D16" s="86">
        <f>Prehlad!J440</f>
        <v>0</v>
      </c>
      <c r="E16" s="87">
        <f>Prehlad!L440</f>
        <v>3.1005373199999999</v>
      </c>
      <c r="F16" s="88">
        <f>Prehlad!N440</f>
        <v>169.20519999999999</v>
      </c>
      <c r="G16" s="88">
        <f>Prehlad!W440</f>
        <v>1658.1490000000003</v>
      </c>
    </row>
    <row r="17" spans="1:7">
      <c r="A17" s="85" t="s">
        <v>779</v>
      </c>
      <c r="B17" s="86">
        <f>Prehlad!H442</f>
        <v>0</v>
      </c>
      <c r="C17" s="86">
        <f>Prehlad!I442</f>
        <v>0</v>
      </c>
      <c r="D17" s="86">
        <f>Prehlad!J442</f>
        <v>0</v>
      </c>
      <c r="E17" s="87">
        <f>Prehlad!L442</f>
        <v>856.66935577999982</v>
      </c>
      <c r="F17" s="88">
        <f>Prehlad!N442</f>
        <v>169.20519999999999</v>
      </c>
      <c r="G17" s="88">
        <f>Prehlad!W442</f>
        <v>4633.6640000000007</v>
      </c>
    </row>
    <row r="19" spans="1:7">
      <c r="A19" s="85" t="s">
        <v>781</v>
      </c>
      <c r="B19" s="86">
        <f>Prehlad!H477</f>
        <v>0</v>
      </c>
      <c r="C19" s="86">
        <f>Prehlad!I477</f>
        <v>0</v>
      </c>
      <c r="D19" s="86">
        <f>Prehlad!J477</f>
        <v>0</v>
      </c>
      <c r="E19" s="87">
        <f>Prehlad!L477</f>
        <v>1.1732729099999999</v>
      </c>
      <c r="F19" s="88">
        <f>Prehlad!N477</f>
        <v>0</v>
      </c>
      <c r="G19" s="88">
        <f>Prehlad!W477</f>
        <v>240.91000000000003</v>
      </c>
    </row>
    <row r="20" spans="1:7">
      <c r="A20" s="85" t="s">
        <v>847</v>
      </c>
      <c r="B20" s="86">
        <f>Prehlad!H486</f>
        <v>0</v>
      </c>
      <c r="C20" s="86">
        <f>Prehlad!I486</f>
        <v>0</v>
      </c>
      <c r="D20" s="86">
        <f>Prehlad!J486</f>
        <v>0</v>
      </c>
      <c r="E20" s="87">
        <f>Prehlad!L486</f>
        <v>5.6400000000000005E-4</v>
      </c>
      <c r="F20" s="88">
        <f>Prehlad!N486</f>
        <v>0</v>
      </c>
      <c r="G20" s="88">
        <f>Prehlad!W486</f>
        <v>8.9489999999999998</v>
      </c>
    </row>
    <row r="21" spans="1:7">
      <c r="A21" s="85" t="s">
        <v>862</v>
      </c>
      <c r="B21" s="86">
        <f>Prehlad!H559</f>
        <v>0</v>
      </c>
      <c r="C21" s="86">
        <f>Prehlad!I559</f>
        <v>0</v>
      </c>
      <c r="D21" s="86">
        <f>Prehlad!J559</f>
        <v>0</v>
      </c>
      <c r="E21" s="87">
        <f>Prehlad!L559</f>
        <v>1.1292127500000002</v>
      </c>
      <c r="F21" s="88">
        <f>Prehlad!N559</f>
        <v>0</v>
      </c>
      <c r="G21" s="88">
        <f>Prehlad!W559</f>
        <v>186.94300000000001</v>
      </c>
    </row>
    <row r="22" spans="1:7">
      <c r="A22" s="85" t="s">
        <v>951</v>
      </c>
      <c r="B22" s="86">
        <f>Prehlad!H564</f>
        <v>0</v>
      </c>
      <c r="C22" s="86">
        <f>Prehlad!I564</f>
        <v>0</v>
      </c>
      <c r="D22" s="86">
        <f>Prehlad!J564</f>
        <v>0</v>
      </c>
      <c r="E22" s="87">
        <f>Prehlad!L564</f>
        <v>0</v>
      </c>
      <c r="F22" s="88">
        <f>Prehlad!N564</f>
        <v>0</v>
      </c>
      <c r="G22" s="88">
        <f>Prehlad!W564</f>
        <v>0</v>
      </c>
    </row>
    <row r="23" spans="1:7">
      <c r="A23" s="85" t="s">
        <v>958</v>
      </c>
      <c r="B23" s="86">
        <f>Prehlad!H570</f>
        <v>0</v>
      </c>
      <c r="C23" s="86">
        <f>Prehlad!I570</f>
        <v>0</v>
      </c>
      <c r="D23" s="86">
        <f>Prehlad!J570</f>
        <v>0</v>
      </c>
      <c r="E23" s="87">
        <f>Prehlad!L570</f>
        <v>1.0200000000000001E-2</v>
      </c>
      <c r="F23" s="88">
        <f>Prehlad!N570</f>
        <v>0</v>
      </c>
      <c r="G23" s="88">
        <f>Prehlad!W570</f>
        <v>4.1440000000000001</v>
      </c>
    </row>
    <row r="24" spans="1:7">
      <c r="A24" s="85" t="s">
        <v>972</v>
      </c>
      <c r="B24" s="86">
        <f>Prehlad!H574</f>
        <v>0</v>
      </c>
      <c r="C24" s="86">
        <f>Prehlad!I574</f>
        <v>0</v>
      </c>
      <c r="D24" s="86">
        <f>Prehlad!J574</f>
        <v>0</v>
      </c>
      <c r="E24" s="87">
        <f>Prehlad!L574</f>
        <v>0</v>
      </c>
      <c r="F24" s="88">
        <f>Prehlad!N574</f>
        <v>0</v>
      </c>
      <c r="G24" s="88">
        <f>Prehlad!W574</f>
        <v>0</v>
      </c>
    </row>
    <row r="25" spans="1:7">
      <c r="A25" s="85" t="s">
        <v>977</v>
      </c>
      <c r="B25" s="86">
        <f>Prehlad!H579</f>
        <v>0</v>
      </c>
      <c r="C25" s="86">
        <f>Prehlad!I579</f>
        <v>0</v>
      </c>
      <c r="D25" s="86">
        <f>Prehlad!J579</f>
        <v>0</v>
      </c>
      <c r="E25" s="87">
        <f>Prehlad!L579</f>
        <v>0</v>
      </c>
      <c r="F25" s="88">
        <f>Prehlad!N579</f>
        <v>0</v>
      </c>
      <c r="G25" s="88">
        <f>Prehlad!W579</f>
        <v>0</v>
      </c>
    </row>
    <row r="26" spans="1:7">
      <c r="A26" s="85" t="s">
        <v>985</v>
      </c>
      <c r="B26" s="86">
        <f>Prehlad!H617</f>
        <v>0</v>
      </c>
      <c r="C26" s="86">
        <f>Prehlad!I617</f>
        <v>0</v>
      </c>
      <c r="D26" s="86">
        <f>Prehlad!J617</f>
        <v>0</v>
      </c>
      <c r="E26" s="87">
        <f>Prehlad!L617</f>
        <v>14.627061919999999</v>
      </c>
      <c r="F26" s="88">
        <f>Prehlad!N617</f>
        <v>0</v>
      </c>
      <c r="G26" s="88">
        <f>Prehlad!W617</f>
        <v>324.86700000000002</v>
      </c>
    </row>
    <row r="27" spans="1:7">
      <c r="A27" s="85" t="s">
        <v>1035</v>
      </c>
      <c r="B27" s="86">
        <f>Prehlad!H636</f>
        <v>0</v>
      </c>
      <c r="C27" s="86">
        <f>Prehlad!I636</f>
        <v>0</v>
      </c>
      <c r="D27" s="86">
        <f>Prehlad!J636</f>
        <v>0</v>
      </c>
      <c r="E27" s="87">
        <f>Prehlad!L636</f>
        <v>259.20577715000002</v>
      </c>
      <c r="F27" s="88">
        <f>Prehlad!N636</f>
        <v>0</v>
      </c>
      <c r="G27" s="88">
        <f>Prehlad!W636</f>
        <v>501.40699999999993</v>
      </c>
    </row>
    <row r="28" spans="1:7">
      <c r="A28" s="85" t="s">
        <v>1064</v>
      </c>
      <c r="B28" s="86">
        <f>Prehlad!H677</f>
        <v>0</v>
      </c>
      <c r="C28" s="86">
        <f>Prehlad!I677</f>
        <v>0</v>
      </c>
      <c r="D28" s="86">
        <f>Prehlad!J677</f>
        <v>0</v>
      </c>
      <c r="E28" s="87">
        <f>Prehlad!L677</f>
        <v>4.226235</v>
      </c>
      <c r="F28" s="88">
        <f>Prehlad!N677</f>
        <v>0</v>
      </c>
      <c r="G28" s="88">
        <f>Prehlad!W677</f>
        <v>734.61199999999985</v>
      </c>
    </row>
    <row r="29" spans="1:7">
      <c r="A29" s="85" t="s">
        <v>1134</v>
      </c>
      <c r="B29" s="86">
        <f>Prehlad!H686</f>
        <v>0</v>
      </c>
      <c r="C29" s="86">
        <f>Prehlad!I686</f>
        <v>0</v>
      </c>
      <c r="D29" s="86">
        <f>Prehlad!J686</f>
        <v>0</v>
      </c>
      <c r="E29" s="87">
        <f>Prehlad!L686</f>
        <v>3.0030000000000001E-2</v>
      </c>
      <c r="F29" s="88">
        <f>Prehlad!N686</f>
        <v>0</v>
      </c>
      <c r="G29" s="88">
        <f>Prehlad!W686</f>
        <v>4.782</v>
      </c>
    </row>
    <row r="30" spans="1:7">
      <c r="A30" s="85" t="s">
        <v>1156</v>
      </c>
      <c r="B30" s="86">
        <f>Prehlad!H723</f>
        <v>0</v>
      </c>
      <c r="C30" s="86">
        <f>Prehlad!I723</f>
        <v>0</v>
      </c>
      <c r="D30" s="86">
        <f>Prehlad!J723</f>
        <v>0</v>
      </c>
      <c r="E30" s="87">
        <f>Prehlad!L723</f>
        <v>2.32685611</v>
      </c>
      <c r="F30" s="88">
        <f>Prehlad!N723</f>
        <v>0</v>
      </c>
      <c r="G30" s="88">
        <f>Prehlad!W723</f>
        <v>505.78599999999994</v>
      </c>
    </row>
    <row r="31" spans="1:7">
      <c r="A31" s="85" t="s">
        <v>1229</v>
      </c>
      <c r="B31" s="86">
        <f>Prehlad!H740</f>
        <v>0</v>
      </c>
      <c r="C31" s="86">
        <f>Prehlad!I740</f>
        <v>0</v>
      </c>
      <c r="D31" s="86">
        <f>Prehlad!J740</f>
        <v>0</v>
      </c>
      <c r="E31" s="87">
        <f>Prehlad!L740</f>
        <v>0.47423539999999997</v>
      </c>
      <c r="F31" s="88">
        <f>Prehlad!N740</f>
        <v>0</v>
      </c>
      <c r="G31" s="88">
        <f>Prehlad!W740</f>
        <v>18.878</v>
      </c>
    </row>
    <row r="32" spans="1:7">
      <c r="A32" s="85" t="s">
        <v>1254</v>
      </c>
      <c r="B32" s="86">
        <f>Prehlad!H751</f>
        <v>0</v>
      </c>
      <c r="C32" s="86">
        <f>Prehlad!I751</f>
        <v>0</v>
      </c>
      <c r="D32" s="86">
        <f>Prehlad!J751</f>
        <v>0</v>
      </c>
      <c r="E32" s="87">
        <f>Prehlad!L751</f>
        <v>0.53322239999999999</v>
      </c>
      <c r="F32" s="88">
        <f>Prehlad!N751</f>
        <v>0</v>
      </c>
      <c r="G32" s="88">
        <f>Prehlad!W751</f>
        <v>25.696999999999999</v>
      </c>
    </row>
    <row r="33" spans="1:7">
      <c r="A33" s="85" t="s">
        <v>1272</v>
      </c>
      <c r="B33" s="86">
        <f>Prehlad!H768</f>
        <v>0</v>
      </c>
      <c r="C33" s="86">
        <f>Prehlad!I768</f>
        <v>0</v>
      </c>
      <c r="D33" s="86">
        <f>Prehlad!J768</f>
        <v>0</v>
      </c>
      <c r="E33" s="87">
        <f>Prehlad!L768</f>
        <v>1.9036399999999998E-2</v>
      </c>
      <c r="F33" s="88">
        <f>Prehlad!N768</f>
        <v>0</v>
      </c>
      <c r="G33" s="88">
        <f>Prehlad!W768</f>
        <v>10.914</v>
      </c>
    </row>
    <row r="34" spans="1:7">
      <c r="A34" s="85" t="s">
        <v>1300</v>
      </c>
      <c r="B34" s="86">
        <f>Prehlad!H781</f>
        <v>0</v>
      </c>
      <c r="C34" s="86">
        <f>Prehlad!I781</f>
        <v>0</v>
      </c>
      <c r="D34" s="86">
        <f>Prehlad!J781</f>
        <v>0</v>
      </c>
      <c r="E34" s="87">
        <f>Prehlad!L781</f>
        <v>0.28038419999999997</v>
      </c>
      <c r="F34" s="88">
        <f>Prehlad!N781</f>
        <v>0</v>
      </c>
      <c r="G34" s="88">
        <f>Prehlad!W781</f>
        <v>105.923</v>
      </c>
    </row>
    <row r="35" spans="1:7">
      <c r="A35" s="85" t="s">
        <v>1317</v>
      </c>
      <c r="B35" s="86">
        <f>Prehlad!H783</f>
        <v>0</v>
      </c>
      <c r="C35" s="86">
        <f>Prehlad!I783</f>
        <v>0</v>
      </c>
      <c r="D35" s="86">
        <f>Prehlad!J783</f>
        <v>0</v>
      </c>
      <c r="E35" s="87">
        <f>Prehlad!L783</f>
        <v>284.03608824000003</v>
      </c>
      <c r="F35" s="88">
        <f>Prehlad!N783</f>
        <v>0</v>
      </c>
      <c r="G35" s="88">
        <f>Prehlad!W783</f>
        <v>2673.8119999999999</v>
      </c>
    </row>
    <row r="37" spans="1:7">
      <c r="A37" s="85" t="s">
        <v>1319</v>
      </c>
      <c r="B37" s="86">
        <f>Prehlad!H788</f>
        <v>0</v>
      </c>
      <c r="C37" s="86">
        <f>Prehlad!I788</f>
        <v>0</v>
      </c>
      <c r="D37" s="86">
        <f>Prehlad!J788</f>
        <v>0</v>
      </c>
      <c r="E37" s="87">
        <f>Prehlad!L788</f>
        <v>0</v>
      </c>
      <c r="F37" s="88">
        <f>Prehlad!N788</f>
        <v>0</v>
      </c>
      <c r="G37" s="88">
        <f>Prehlad!W788</f>
        <v>0</v>
      </c>
    </row>
    <row r="38" spans="1:7">
      <c r="A38" s="85" t="s">
        <v>1327</v>
      </c>
      <c r="B38" s="86">
        <f>Prehlad!H795</f>
        <v>0</v>
      </c>
      <c r="C38" s="86">
        <f>Prehlad!I795</f>
        <v>0</v>
      </c>
      <c r="D38" s="86">
        <f>Prehlad!J795</f>
        <v>0</v>
      </c>
      <c r="E38" s="87">
        <f>Prehlad!L795</f>
        <v>8.6279999999999996E-2</v>
      </c>
      <c r="F38" s="88">
        <f>Prehlad!N795</f>
        <v>0</v>
      </c>
      <c r="G38" s="88">
        <f>Prehlad!W795</f>
        <v>24.98</v>
      </c>
    </row>
    <row r="39" spans="1:7">
      <c r="A39" s="85" t="s">
        <v>1345</v>
      </c>
      <c r="B39" s="86">
        <f>Prehlad!H833</f>
        <v>0</v>
      </c>
      <c r="C39" s="86">
        <f>Prehlad!I833</f>
        <v>0</v>
      </c>
      <c r="D39" s="86">
        <f>Prehlad!J833</f>
        <v>0</v>
      </c>
      <c r="E39" s="87">
        <f>Prehlad!L833</f>
        <v>0</v>
      </c>
      <c r="F39" s="88">
        <f>Prehlad!N833</f>
        <v>0</v>
      </c>
      <c r="G39" s="88">
        <f>Prehlad!W833</f>
        <v>96.61</v>
      </c>
    </row>
    <row r="40" spans="1:7">
      <c r="A40" s="85" t="s">
        <v>1387</v>
      </c>
      <c r="B40" s="86">
        <f>Prehlad!H835</f>
        <v>0</v>
      </c>
      <c r="C40" s="86">
        <f>Prehlad!I835</f>
        <v>0</v>
      </c>
      <c r="D40" s="86">
        <f>Prehlad!J835</f>
        <v>0</v>
      </c>
      <c r="E40" s="87">
        <f>Prehlad!L835</f>
        <v>8.6279999999999996E-2</v>
      </c>
      <c r="F40" s="88">
        <f>Prehlad!N835</f>
        <v>0</v>
      </c>
      <c r="G40" s="88">
        <f>Prehlad!W835</f>
        <v>121.59</v>
      </c>
    </row>
    <row r="42" spans="1:7">
      <c r="A42" s="85" t="s">
        <v>1388</v>
      </c>
      <c r="B42" s="86">
        <f>Prehlad!H846</f>
        <v>0</v>
      </c>
      <c r="C42" s="86">
        <f>Prehlad!I846</f>
        <v>0</v>
      </c>
      <c r="D42" s="86">
        <f>Prehlad!J846</f>
        <v>0</v>
      </c>
      <c r="E42" s="87">
        <f>Prehlad!L846</f>
        <v>0</v>
      </c>
      <c r="F42" s="88">
        <f>Prehlad!N846</f>
        <v>0</v>
      </c>
      <c r="G42" s="88">
        <f>Prehlad!W846</f>
        <v>0</v>
      </c>
    </row>
    <row r="43" spans="1:7">
      <c r="A43" s="85" t="s">
        <v>1402</v>
      </c>
      <c r="B43" s="86">
        <f>Prehlad!H848</f>
        <v>0</v>
      </c>
      <c r="C43" s="86">
        <f>Prehlad!I848</f>
        <v>0</v>
      </c>
      <c r="D43" s="86">
        <f>Prehlad!J848</f>
        <v>0</v>
      </c>
      <c r="E43" s="87">
        <f>Prehlad!L848</f>
        <v>0</v>
      </c>
      <c r="F43" s="88">
        <f>Prehlad!N848</f>
        <v>0</v>
      </c>
      <c r="G43" s="88">
        <f>Prehlad!W848</f>
        <v>0</v>
      </c>
    </row>
    <row r="46" spans="1:7">
      <c r="A46" s="85" t="s">
        <v>1403</v>
      </c>
      <c r="B46" s="86">
        <f>Prehlad!H850</f>
        <v>0</v>
      </c>
      <c r="C46" s="86">
        <f>Prehlad!I850</f>
        <v>0</v>
      </c>
      <c r="D46" s="86">
        <f>Prehlad!J850</f>
        <v>0</v>
      </c>
      <c r="E46" s="87">
        <f>Prehlad!L850</f>
        <v>1140.7917240199999</v>
      </c>
      <c r="F46" s="88">
        <f>Prehlad!N850</f>
        <v>169.20519999999999</v>
      </c>
      <c r="G46" s="88">
        <f>Prehlad!W850</f>
        <v>7429.0660000000007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abSelected="1" workbookViewId="0">
      <selection activeCell="N19" sqref="N19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58" t="s">
        <v>120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2:30" ht="18" customHeight="1">
      <c r="B2" s="4"/>
      <c r="C2" s="5" t="s">
        <v>117</v>
      </c>
      <c r="D2" s="5"/>
      <c r="E2" s="5"/>
      <c r="F2" s="5"/>
      <c r="G2" s="6" t="s">
        <v>72</v>
      </c>
      <c r="H2" s="5" t="s">
        <v>121</v>
      </c>
      <c r="I2" s="5"/>
      <c r="J2" s="66"/>
      <c r="Z2" s="82" t="s">
        <v>12</v>
      </c>
      <c r="AA2" s="83" t="s">
        <v>73</v>
      </c>
      <c r="AB2" s="83" t="s">
        <v>14</v>
      </c>
      <c r="AC2" s="83"/>
      <c r="AD2" s="84"/>
    </row>
    <row r="3" spans="2:30" ht="18" customHeight="1">
      <c r="B3" s="7"/>
      <c r="C3" s="8" t="s">
        <v>118</v>
      </c>
      <c r="D3" s="8"/>
      <c r="E3" s="8"/>
      <c r="F3" s="8"/>
      <c r="G3" s="9" t="s">
        <v>122</v>
      </c>
      <c r="H3" s="8"/>
      <c r="I3" s="8"/>
      <c r="J3" s="67"/>
      <c r="Z3" s="82" t="s">
        <v>16</v>
      </c>
      <c r="AA3" s="83" t="s">
        <v>74</v>
      </c>
      <c r="AB3" s="83" t="s">
        <v>14</v>
      </c>
      <c r="AC3" s="83" t="s">
        <v>18</v>
      </c>
      <c r="AD3" s="84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2" t="s">
        <v>20</v>
      </c>
      <c r="AA4" s="83" t="s">
        <v>75</v>
      </c>
      <c r="AB4" s="83" t="s">
        <v>14</v>
      </c>
      <c r="AC4" s="83"/>
      <c r="AD4" s="84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123</v>
      </c>
      <c r="I5" s="15" t="s">
        <v>79</v>
      </c>
      <c r="J5" s="157">
        <v>44680</v>
      </c>
      <c r="Z5" s="82" t="s">
        <v>22</v>
      </c>
      <c r="AA5" s="83" t="s">
        <v>74</v>
      </c>
      <c r="AB5" s="83" t="s">
        <v>14</v>
      </c>
      <c r="AC5" s="83" t="s">
        <v>18</v>
      </c>
      <c r="AD5" s="84" t="s">
        <v>19</v>
      </c>
    </row>
    <row r="6" spans="2:30" ht="18" customHeight="1">
      <c r="B6" s="4"/>
      <c r="C6" s="5" t="s">
        <v>2</v>
      </c>
      <c r="D6" s="5" t="s">
        <v>124</v>
      </c>
      <c r="E6" s="5"/>
      <c r="F6" s="5"/>
      <c r="G6" s="5" t="s">
        <v>80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69"/>
    </row>
    <row r="8" spans="2:30" ht="18" customHeight="1">
      <c r="B8" s="7"/>
      <c r="C8" s="8" t="s">
        <v>1</v>
      </c>
      <c r="D8" s="8"/>
      <c r="E8" s="8"/>
      <c r="F8" s="8"/>
      <c r="G8" s="8" t="s">
        <v>80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8"/>
    </row>
    <row r="10" spans="2:30" ht="18" customHeight="1">
      <c r="B10" s="7"/>
      <c r="C10" s="8" t="s">
        <v>82</v>
      </c>
      <c r="D10" s="8" t="s">
        <v>125</v>
      </c>
      <c r="E10" s="8"/>
      <c r="F10" s="8"/>
      <c r="G10" s="8" t="s">
        <v>80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0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1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2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3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4">
        <f>Prehlad!H442</f>
        <v>0</v>
      </c>
      <c r="E16" s="134">
        <f>Prehlad!I442</f>
        <v>0</v>
      </c>
      <c r="F16" s="135">
        <f>D16+E16</f>
        <v>0</v>
      </c>
      <c r="G16" s="33">
        <v>6</v>
      </c>
      <c r="H16" s="35" t="s">
        <v>126</v>
      </c>
      <c r="I16" s="74"/>
      <c r="J16" s="135">
        <v>0</v>
      </c>
    </row>
    <row r="17" spans="2:10" ht="18" customHeight="1">
      <c r="B17" s="36">
        <v>2</v>
      </c>
      <c r="C17" s="37" t="s">
        <v>90</v>
      </c>
      <c r="D17" s="136">
        <f>Prehlad!H783</f>
        <v>0</v>
      </c>
      <c r="E17" s="136">
        <f>Prehlad!I783</f>
        <v>0</v>
      </c>
      <c r="F17" s="135">
        <f>D17+E17</f>
        <v>0</v>
      </c>
      <c r="G17" s="36">
        <v>7</v>
      </c>
      <c r="H17" s="38" t="s">
        <v>127</v>
      </c>
      <c r="I17" s="8"/>
      <c r="J17" s="137">
        <v>0</v>
      </c>
    </row>
    <row r="18" spans="2:10" ht="18" customHeight="1">
      <c r="B18" s="36">
        <v>3</v>
      </c>
      <c r="C18" s="37" t="s">
        <v>91</v>
      </c>
      <c r="D18" s="136">
        <f>Prehlad!H835</f>
        <v>0</v>
      </c>
      <c r="E18" s="136">
        <f>Prehlad!I835</f>
        <v>0</v>
      </c>
      <c r="F18" s="135">
        <f>D18+E18</f>
        <v>0</v>
      </c>
      <c r="G18" s="36">
        <v>8</v>
      </c>
      <c r="H18" s="38" t="s">
        <v>128</v>
      </c>
      <c r="I18" s="8"/>
      <c r="J18" s="137">
        <v>0</v>
      </c>
    </row>
    <row r="19" spans="2:10" ht="18" customHeight="1">
      <c r="B19" s="36">
        <v>4</v>
      </c>
      <c r="C19" s="37" t="s">
        <v>92</v>
      </c>
      <c r="D19" s="136"/>
      <c r="E19" s="136"/>
      <c r="F19" s="138">
        <f>D19+E19</f>
        <v>0</v>
      </c>
      <c r="G19" s="36">
        <v>9</v>
      </c>
      <c r="H19" s="38" t="s">
        <v>3</v>
      </c>
      <c r="I19" s="8"/>
      <c r="J19" s="137">
        <v>0</v>
      </c>
    </row>
    <row r="20" spans="2:10" ht="18" customHeight="1">
      <c r="B20" s="39">
        <v>5</v>
      </c>
      <c r="C20" s="40" t="s">
        <v>93</v>
      </c>
      <c r="D20" s="139">
        <f>SUM(D16:D19)</f>
        <v>0</v>
      </c>
      <c r="E20" s="140">
        <f>SUM(E16:E19)</f>
        <v>0</v>
      </c>
      <c r="F20" s="141">
        <f>SUM(F16:F19)</f>
        <v>0</v>
      </c>
      <c r="G20" s="41">
        <v>10</v>
      </c>
      <c r="I20" s="75" t="s">
        <v>94</v>
      </c>
      <c r="J20" s="141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129</v>
      </c>
      <c r="D22" s="45"/>
      <c r="E22" s="46">
        <v>0</v>
      </c>
      <c r="F22" s="135">
        <f>ROUND(((D16+E16+D17+E17+D18)*E22),2)</f>
        <v>0</v>
      </c>
      <c r="G22" s="36">
        <v>16</v>
      </c>
      <c r="H22" s="38" t="s">
        <v>99</v>
      </c>
      <c r="I22" s="76"/>
      <c r="J22" s="137">
        <v>0</v>
      </c>
    </row>
    <row r="23" spans="2:10" ht="18" customHeight="1">
      <c r="B23" s="36">
        <v>12</v>
      </c>
      <c r="C23" s="38" t="s">
        <v>130</v>
      </c>
      <c r="D23" s="47"/>
      <c r="E23" s="48">
        <v>0</v>
      </c>
      <c r="F23" s="137">
        <f>ROUND(((D16+E16+D17+E17+D18)*E23),2)</f>
        <v>0</v>
      </c>
      <c r="G23" s="36">
        <v>17</v>
      </c>
      <c r="H23" s="38" t="s">
        <v>132</v>
      </c>
      <c r="I23" s="76"/>
      <c r="J23" s="137">
        <v>0</v>
      </c>
    </row>
    <row r="24" spans="2:10" ht="18" customHeight="1">
      <c r="B24" s="36">
        <v>13</v>
      </c>
      <c r="C24" s="38" t="s">
        <v>131</v>
      </c>
      <c r="D24" s="47"/>
      <c r="E24" s="48">
        <v>0</v>
      </c>
      <c r="F24" s="137">
        <f>ROUND(((D16+E16+D17+E17+D18)*E24),2)</f>
        <v>0</v>
      </c>
      <c r="G24" s="36">
        <v>18</v>
      </c>
      <c r="H24" s="38" t="s">
        <v>133</v>
      </c>
      <c r="I24" s="76"/>
      <c r="J24" s="137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7">
        <f>ROUND(((D16+E16+D17+E17+D18+E18)*E25),2)</f>
        <v>0</v>
      </c>
      <c r="G25" s="36">
        <v>19</v>
      </c>
      <c r="H25" s="38" t="s">
        <v>3</v>
      </c>
      <c r="I25" s="76"/>
      <c r="J25" s="137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41">
        <f>SUM(F22:F25)</f>
        <v>0</v>
      </c>
      <c r="G26" s="39">
        <v>20</v>
      </c>
      <c r="H26" s="49"/>
      <c r="I26" s="50" t="s">
        <v>101</v>
      </c>
      <c r="J26" s="141">
        <f>SUM(J22:J25)</f>
        <v>0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7" t="s">
        <v>106</v>
      </c>
      <c r="J28" s="135">
        <f>ROUND(F20,2)+J20+F26+J26</f>
        <v>0</v>
      </c>
    </row>
    <row r="29" spans="2:10" ht="18" customHeight="1">
      <c r="B29" s="56"/>
      <c r="C29" s="58" t="s">
        <v>107</v>
      </c>
      <c r="D29" s="58"/>
      <c r="E29" s="60"/>
      <c r="F29" s="55"/>
      <c r="G29" s="36">
        <v>22</v>
      </c>
      <c r="H29" s="38" t="s">
        <v>134</v>
      </c>
      <c r="I29" s="142">
        <f>J28-I30</f>
        <v>0</v>
      </c>
      <c r="J29" s="137">
        <f>ROUND((I29*20)/100,2)</f>
        <v>0</v>
      </c>
    </row>
    <row r="30" spans="2:10" ht="18" customHeight="1">
      <c r="B30" s="7"/>
      <c r="C30" s="8" t="s">
        <v>108</v>
      </c>
      <c r="D30" s="8"/>
      <c r="E30" s="60"/>
      <c r="F30" s="55"/>
      <c r="G30" s="36">
        <v>23</v>
      </c>
      <c r="H30" s="38" t="s">
        <v>135</v>
      </c>
      <c r="I30" s="142">
        <f>SUMIF(Prehlad!O11:O9999,0,Prehlad!J11:J9999)</f>
        <v>0</v>
      </c>
      <c r="J30" s="137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109</v>
      </c>
      <c r="J31" s="141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110</v>
      </c>
      <c r="H32" s="63" t="s">
        <v>136</v>
      </c>
      <c r="I32" s="78"/>
      <c r="J32" s="79">
        <v>0</v>
      </c>
    </row>
    <row r="33" spans="2:10" ht="18" customHeight="1">
      <c r="B33" s="64"/>
      <c r="C33" s="65"/>
      <c r="D33" s="52" t="s">
        <v>111</v>
      </c>
      <c r="E33" s="65"/>
      <c r="F33" s="65"/>
      <c r="G33" s="65"/>
      <c r="H33" s="65" t="s">
        <v>112</v>
      </c>
      <c r="I33" s="65"/>
      <c r="J33" s="80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1"/>
    </row>
    <row r="35" spans="2:10" ht="18" customHeight="1">
      <c r="B35" s="56"/>
      <c r="C35" s="58" t="s">
        <v>107</v>
      </c>
      <c r="D35" s="58"/>
      <c r="E35" s="58"/>
      <c r="F35" s="57"/>
      <c r="G35" s="58" t="s">
        <v>107</v>
      </c>
      <c r="H35" s="58"/>
      <c r="I35" s="58"/>
      <c r="J35" s="81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7"/>
    </row>
    <row r="37" spans="2:10" ht="18" customHeight="1">
      <c r="B37" s="56"/>
      <c r="C37" s="58" t="s">
        <v>103</v>
      </c>
      <c r="D37" s="58"/>
      <c r="E37" s="58"/>
      <c r="F37" s="57"/>
      <c r="G37" s="58" t="s">
        <v>103</v>
      </c>
      <c r="H37" s="58"/>
      <c r="I37" s="58"/>
      <c r="J37" s="81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1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1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1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0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2022-05-16T06:24:00Z</dcterms:modified>
</cp:coreProperties>
</file>